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7061\Desktop\计算机文化基础\实验素材\第六章\项目四\"/>
    </mc:Choice>
  </mc:AlternateContent>
  <xr:revisionPtr revIDLastSave="0" documentId="8_{9E357F42-4574-4A9F-A678-04D4CDE866E9}" xr6:coauthVersionLast="45" xr6:coauthVersionMax="45" xr10:uidLastSave="{00000000-0000-0000-0000-000000000000}"/>
  <bookViews>
    <workbookView xWindow="-120" yWindow="-120" windowWidth="20730" windowHeight="11760" xr2:uid="{00000000-000D-0000-FFFF-FFFF00000000}"/>
  </bookViews>
  <sheets>
    <sheet name="奖金核算" sheetId="1" r:id="rId1"/>
    <sheet name="李晶晶" sheetId="8" r:id="rId2"/>
    <sheet name="范文芳" sheetId="9" r:id="rId3"/>
    <sheet name="陈煦婷" sheetId="10" r:id="rId4"/>
    <sheet name="于欣" sheetId="11" r:id="rId5"/>
    <sheet name="赵席琳" sheetId="12" r:id="rId6"/>
    <sheet name="李秋爽" sheetId="13" r:id="rId7"/>
    <sheet name="钟慧" sheetId="14" r:id="rId8"/>
  </sheets>
  <definedNames>
    <definedName name="_xlnm.Print_Titles" localSheetId="2">范文芳!$1:$2</definedName>
    <definedName name="_xlnm.Print_Titles" localSheetId="1">李晶晶!$1:$2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7" i="14" l="1"/>
  <c r="H27" i="14" s="1"/>
  <c r="B25" i="13"/>
  <c r="H25" i="13" s="1"/>
  <c r="B26" i="12"/>
  <c r="H26" i="12" s="1"/>
  <c r="B27" i="11"/>
  <c r="H27" i="11" s="1"/>
  <c r="B39" i="10"/>
  <c r="H39" i="10" s="1"/>
  <c r="B39" i="9"/>
  <c r="H39" i="9" s="1"/>
  <c r="H24" i="8"/>
  <c r="B24" i="8"/>
  <c r="D15" i="1" l="1"/>
  <c r="F15" i="1" l="1"/>
</calcChain>
</file>

<file path=xl/sharedStrings.xml><?xml version="1.0" encoding="utf-8"?>
<sst xmlns="http://schemas.openxmlformats.org/spreadsheetml/2006/main" count="276" uniqueCount="110">
  <si>
    <t>奖金核算表</t>
    <phoneticPr fontId="2" type="noConversion"/>
  </si>
  <si>
    <t>序号</t>
    <phoneticPr fontId="2" type="noConversion"/>
  </si>
  <si>
    <t>姓名</t>
    <phoneticPr fontId="2" type="noConversion"/>
  </si>
  <si>
    <t>职位</t>
    <phoneticPr fontId="2" type="noConversion"/>
  </si>
  <si>
    <t>工作量</t>
    <phoneticPr fontId="2" type="noConversion"/>
  </si>
  <si>
    <t>系数</t>
    <phoneticPr fontId="2" type="noConversion"/>
  </si>
  <si>
    <t>应发奖金</t>
    <phoneticPr fontId="2" type="noConversion"/>
  </si>
  <si>
    <t>李晶晶</t>
    <phoneticPr fontId="2" type="noConversion"/>
  </si>
  <si>
    <t>护师</t>
    <phoneticPr fontId="2" type="noConversion"/>
  </si>
  <si>
    <t>范文芳</t>
    <phoneticPr fontId="2" type="noConversion"/>
  </si>
  <si>
    <t>护士长</t>
    <phoneticPr fontId="2" type="noConversion"/>
  </si>
  <si>
    <t>陈煦婷</t>
    <phoneticPr fontId="2" type="noConversion"/>
  </si>
  <si>
    <t>见习护士</t>
    <phoneticPr fontId="2" type="noConversion"/>
  </si>
  <si>
    <t>于欣</t>
    <phoneticPr fontId="2" type="noConversion"/>
  </si>
  <si>
    <t>护师</t>
    <phoneticPr fontId="2" type="noConversion"/>
  </si>
  <si>
    <t>赵席琳</t>
    <phoneticPr fontId="2" type="noConversion"/>
  </si>
  <si>
    <t>带教老师</t>
    <phoneticPr fontId="2" type="noConversion"/>
  </si>
  <si>
    <t>李秋爽</t>
    <phoneticPr fontId="2" type="noConversion"/>
  </si>
  <si>
    <t>钟慧</t>
    <phoneticPr fontId="2" type="noConversion"/>
  </si>
  <si>
    <t>总计：</t>
    <phoneticPr fontId="2" type="noConversion"/>
  </si>
  <si>
    <t>奖金总数：</t>
    <phoneticPr fontId="2" type="noConversion"/>
  </si>
  <si>
    <t>注：见习护士系数0.8，护师系数1.0，护士长和带教老师系数1.1。</t>
    <phoneticPr fontId="2" type="noConversion"/>
  </si>
  <si>
    <t>护师</t>
  </si>
  <si>
    <t>护士长</t>
  </si>
  <si>
    <t>见习护士</t>
  </si>
  <si>
    <t>带教老师</t>
  </si>
  <si>
    <t>12月护理工作量业务量统计</t>
    <phoneticPr fontId="2" type="noConversion"/>
  </si>
  <si>
    <t>类别</t>
    <phoneticPr fontId="2" type="noConversion"/>
  </si>
  <si>
    <t>日期</t>
    <phoneticPr fontId="2" type="noConversion"/>
  </si>
  <si>
    <t>组别</t>
    <phoneticPr fontId="2" type="noConversion"/>
  </si>
  <si>
    <t>出院</t>
    <phoneticPr fontId="2" type="noConversion"/>
  </si>
  <si>
    <t>转出</t>
    <phoneticPr fontId="2" type="noConversion"/>
  </si>
  <si>
    <t>入院</t>
    <phoneticPr fontId="2" type="noConversion"/>
  </si>
  <si>
    <t>转入</t>
    <phoneticPr fontId="2" type="noConversion"/>
  </si>
  <si>
    <t>床日数</t>
    <phoneticPr fontId="2" type="noConversion"/>
  </si>
  <si>
    <t>一级护理</t>
    <phoneticPr fontId="2" type="noConversion"/>
  </si>
  <si>
    <t>大</t>
    <phoneticPr fontId="2" type="noConversion"/>
  </si>
  <si>
    <t>中</t>
    <phoneticPr fontId="2" type="noConversion"/>
  </si>
  <si>
    <t>小</t>
    <phoneticPr fontId="2" type="noConversion"/>
  </si>
  <si>
    <t>急诊手术</t>
    <phoneticPr fontId="2" type="noConversion"/>
  </si>
  <si>
    <t>陪人数</t>
    <phoneticPr fontId="2" type="noConversion"/>
  </si>
  <si>
    <t>灌肠</t>
    <phoneticPr fontId="2" type="noConversion"/>
  </si>
  <si>
    <t>备皮</t>
    <phoneticPr fontId="2" type="noConversion"/>
  </si>
  <si>
    <t>导尿</t>
    <phoneticPr fontId="2" type="noConversion"/>
  </si>
  <si>
    <t>采血</t>
    <phoneticPr fontId="2" type="noConversion"/>
  </si>
  <si>
    <t>压疮</t>
    <phoneticPr fontId="2" type="noConversion"/>
  </si>
  <si>
    <t>输血</t>
    <phoneticPr fontId="2" type="noConversion"/>
  </si>
  <si>
    <t>新生儿</t>
    <phoneticPr fontId="2" type="noConversion"/>
  </si>
  <si>
    <t>夜班</t>
    <phoneticPr fontId="2" type="noConversion"/>
  </si>
  <si>
    <t>白班</t>
    <phoneticPr fontId="2" type="noConversion"/>
  </si>
  <si>
    <t>总天数:</t>
    <phoneticPr fontId="2" type="noConversion"/>
  </si>
  <si>
    <t>总工作量:</t>
    <phoneticPr fontId="2" type="noConversion"/>
  </si>
  <si>
    <t>监护</t>
    <phoneticPr fontId="2" type="noConversion"/>
  </si>
  <si>
    <t>12月护理工作量业务量统计</t>
    <phoneticPr fontId="2" type="noConversion"/>
  </si>
  <si>
    <t>类别</t>
    <phoneticPr fontId="2" type="noConversion"/>
  </si>
  <si>
    <t>日期</t>
    <phoneticPr fontId="2" type="noConversion"/>
  </si>
  <si>
    <t>组别</t>
    <phoneticPr fontId="2" type="noConversion"/>
  </si>
  <si>
    <t>出院</t>
    <phoneticPr fontId="2" type="noConversion"/>
  </si>
  <si>
    <t>转出</t>
    <phoneticPr fontId="2" type="noConversion"/>
  </si>
  <si>
    <t>入院</t>
    <phoneticPr fontId="2" type="noConversion"/>
  </si>
  <si>
    <t>转入</t>
    <phoneticPr fontId="2" type="noConversion"/>
  </si>
  <si>
    <t>床日数</t>
    <phoneticPr fontId="2" type="noConversion"/>
  </si>
  <si>
    <t>一级护理</t>
    <phoneticPr fontId="2" type="noConversion"/>
  </si>
  <si>
    <t>大</t>
    <phoneticPr fontId="2" type="noConversion"/>
  </si>
  <si>
    <t>中</t>
    <phoneticPr fontId="2" type="noConversion"/>
  </si>
  <si>
    <t>小</t>
    <phoneticPr fontId="2" type="noConversion"/>
  </si>
  <si>
    <t>急诊手术</t>
    <phoneticPr fontId="2" type="noConversion"/>
  </si>
  <si>
    <t>陪人数</t>
    <phoneticPr fontId="2" type="noConversion"/>
  </si>
  <si>
    <t>灌肠</t>
    <phoneticPr fontId="2" type="noConversion"/>
  </si>
  <si>
    <t>备皮</t>
    <phoneticPr fontId="2" type="noConversion"/>
  </si>
  <si>
    <t>导尿</t>
    <phoneticPr fontId="2" type="noConversion"/>
  </si>
  <si>
    <t>采血</t>
    <phoneticPr fontId="2" type="noConversion"/>
  </si>
  <si>
    <t>压疮</t>
    <phoneticPr fontId="2" type="noConversion"/>
  </si>
  <si>
    <t>输血</t>
    <phoneticPr fontId="2" type="noConversion"/>
  </si>
  <si>
    <t>新生儿</t>
    <phoneticPr fontId="2" type="noConversion"/>
  </si>
  <si>
    <t>夜班</t>
    <phoneticPr fontId="2" type="noConversion"/>
  </si>
  <si>
    <t>白班</t>
    <phoneticPr fontId="2" type="noConversion"/>
  </si>
  <si>
    <t>监护</t>
    <phoneticPr fontId="2" type="noConversion"/>
  </si>
  <si>
    <t>总天数:</t>
    <phoneticPr fontId="2" type="noConversion"/>
  </si>
  <si>
    <t>总工作量:</t>
    <phoneticPr fontId="2" type="noConversion"/>
  </si>
  <si>
    <t>12十</t>
    <phoneticPr fontId="2" type="noConversion"/>
  </si>
  <si>
    <t>总工作量:</t>
    <phoneticPr fontId="2" type="noConversion"/>
  </si>
  <si>
    <t>12月护理工作业务量统计</t>
    <phoneticPr fontId="2" type="noConversion"/>
  </si>
  <si>
    <t>类别</t>
    <phoneticPr fontId="2" type="noConversion"/>
  </si>
  <si>
    <t>日期</t>
    <phoneticPr fontId="2" type="noConversion"/>
  </si>
  <si>
    <t>组别</t>
    <phoneticPr fontId="2" type="noConversion"/>
  </si>
  <si>
    <t>出院</t>
    <phoneticPr fontId="2" type="noConversion"/>
  </si>
  <si>
    <t>转出</t>
    <phoneticPr fontId="2" type="noConversion"/>
  </si>
  <si>
    <t>入院</t>
    <phoneticPr fontId="2" type="noConversion"/>
  </si>
  <si>
    <t>转入</t>
    <phoneticPr fontId="2" type="noConversion"/>
  </si>
  <si>
    <t>床日数</t>
    <phoneticPr fontId="2" type="noConversion"/>
  </si>
  <si>
    <t>一级护理</t>
    <phoneticPr fontId="2" type="noConversion"/>
  </si>
  <si>
    <t>大</t>
    <phoneticPr fontId="2" type="noConversion"/>
  </si>
  <si>
    <t>中</t>
    <phoneticPr fontId="2" type="noConversion"/>
  </si>
  <si>
    <t>小</t>
    <phoneticPr fontId="2" type="noConversion"/>
  </si>
  <si>
    <t>急诊手术</t>
    <phoneticPr fontId="2" type="noConversion"/>
  </si>
  <si>
    <t>陪人数</t>
    <phoneticPr fontId="2" type="noConversion"/>
  </si>
  <si>
    <t>灌肠</t>
    <phoneticPr fontId="2" type="noConversion"/>
  </si>
  <si>
    <t>备皮</t>
    <phoneticPr fontId="2" type="noConversion"/>
  </si>
  <si>
    <t>导尿</t>
    <phoneticPr fontId="2" type="noConversion"/>
  </si>
  <si>
    <t>采血</t>
    <phoneticPr fontId="2" type="noConversion"/>
  </si>
  <si>
    <t>压疮</t>
    <phoneticPr fontId="2" type="noConversion"/>
  </si>
  <si>
    <t>输血</t>
    <phoneticPr fontId="2" type="noConversion"/>
  </si>
  <si>
    <t>新生儿</t>
    <phoneticPr fontId="2" type="noConversion"/>
  </si>
  <si>
    <t>夜班</t>
    <phoneticPr fontId="2" type="noConversion"/>
  </si>
  <si>
    <t>白班</t>
    <phoneticPr fontId="2" type="noConversion"/>
  </si>
  <si>
    <t>监护</t>
    <phoneticPr fontId="2" type="noConversion"/>
  </si>
  <si>
    <t>总天数:</t>
    <phoneticPr fontId="2" type="noConversion"/>
  </si>
  <si>
    <t>总工作量:</t>
    <phoneticPr fontId="2" type="noConversion"/>
  </si>
  <si>
    <t>出勤系数: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</si>
</sst>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0.00;[Red]0.00"/>
    <numFmt numFmtId="178" formatCode="0.00_ "/>
    <numFmt numFmtId="179" formatCode="&quot;￥&quot;#,##0.00;[Red]&quot;￥&quot;#,##0.00"/>
    <numFmt numFmtId="180" formatCode="0.0_);[Red]\(0.0\)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36"/>
      <color theme="1"/>
      <name val="隶书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0625">
        <fgColor auto="1"/>
        <bgColor theme="0" tint="-0.34998626667073579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4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0" xfId="1"/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3" fillId="0" borderId="0" xfId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9" fillId="0" borderId="1" xfId="1" applyFont="1" applyBorder="1"/>
    <xf numFmtId="0" fontId="10" fillId="0" borderId="1" xfId="1" applyFont="1" applyBorder="1"/>
    <xf numFmtId="0" fontId="3" fillId="0" borderId="1" xfId="1" applyBorder="1" applyAlignment="1">
      <alignment horizontal="center"/>
    </xf>
    <xf numFmtId="177" fontId="3" fillId="0" borderId="1" xfId="1" applyNumberFormat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177" fontId="9" fillId="0" borderId="1" xfId="1" applyNumberFormat="1" applyFont="1" applyBorder="1" applyAlignment="1">
      <alignment horizontal="center"/>
    </xf>
    <xf numFmtId="177" fontId="10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3" fillId="0" borderId="0" xfId="1" applyAlignment="1">
      <alignment horizontal="center"/>
    </xf>
    <xf numFmtId="178" fontId="3" fillId="0" borderId="0" xfId="1" applyNumberFormat="1"/>
    <xf numFmtId="178" fontId="4" fillId="2" borderId="0" xfId="1" applyNumberFormat="1" applyFont="1" applyFill="1" applyAlignment="1">
      <alignment horizontal="center"/>
    </xf>
    <xf numFmtId="177" fontId="0" fillId="4" borderId="1" xfId="0" applyNumberFormat="1" applyFill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80" fontId="0" fillId="4" borderId="1" xfId="0" applyNumberForma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3" fillId="0" borderId="5" xfId="1" applyBorder="1" applyAlignment="1">
      <alignment horizontal="center" vertical="center"/>
    </xf>
    <xf numFmtId="0" fontId="3" fillId="0" borderId="6" xfId="1" applyBorder="1" applyAlignment="1">
      <alignment horizontal="center" vertical="center"/>
    </xf>
    <xf numFmtId="0" fontId="3" fillId="0" borderId="7" xfId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3" fillId="0" borderId="8" xfId="1" applyBorder="1" applyAlignment="1">
      <alignment horizontal="center" vertical="center"/>
    </xf>
    <xf numFmtId="0" fontId="4" fillId="2" borderId="8" xfId="1" applyFont="1" applyFill="1" applyBorder="1" applyAlignment="1">
      <alignment horizontal="center"/>
    </xf>
    <xf numFmtId="0" fontId="3" fillId="0" borderId="1" xfId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1"/>
  <sheetViews>
    <sheetView tabSelected="1" workbookViewId="0">
      <selection activeCell="E10" sqref="E10"/>
    </sheetView>
  </sheetViews>
  <sheetFormatPr defaultRowHeight="13.5" x14ac:dyDescent="0.15"/>
  <cols>
    <col min="1" max="6" width="15.625" customWidth="1"/>
  </cols>
  <sheetData>
    <row r="1" spans="1:6" x14ac:dyDescent="0.15">
      <c r="A1" s="32" t="s">
        <v>0</v>
      </c>
      <c r="B1" s="32"/>
      <c r="C1" s="32"/>
      <c r="D1" s="32"/>
      <c r="E1" s="32"/>
      <c r="F1" s="32"/>
    </row>
    <row r="2" spans="1:6" x14ac:dyDescent="0.15">
      <c r="A2" s="32"/>
      <c r="B2" s="32"/>
      <c r="C2" s="32"/>
      <c r="D2" s="32"/>
      <c r="E2" s="32"/>
      <c r="F2" s="32"/>
    </row>
    <row r="3" spans="1:6" x14ac:dyDescent="0.15">
      <c r="A3" s="32"/>
      <c r="B3" s="32"/>
      <c r="C3" s="32"/>
      <c r="D3" s="32"/>
      <c r="E3" s="32"/>
      <c r="F3" s="32"/>
    </row>
    <row r="4" spans="1:6" ht="18" customHeight="1" x14ac:dyDescent="0.1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18" customHeight="1" x14ac:dyDescent="0.15">
      <c r="A5" s="1">
        <v>5</v>
      </c>
      <c r="B5" s="1" t="s">
        <v>15</v>
      </c>
      <c r="C5" s="1" t="s">
        <v>25</v>
      </c>
      <c r="D5" s="30"/>
      <c r="E5" s="1"/>
      <c r="F5" s="29"/>
    </row>
    <row r="6" spans="1:6" ht="18" customHeight="1" x14ac:dyDescent="0.15">
      <c r="A6" s="1">
        <v>1</v>
      </c>
      <c r="B6" s="1" t="s">
        <v>7</v>
      </c>
      <c r="C6" s="1" t="s">
        <v>22</v>
      </c>
      <c r="D6" s="30"/>
      <c r="E6" s="1"/>
      <c r="F6" s="29"/>
    </row>
    <row r="7" spans="1:6" ht="18" customHeight="1" x14ac:dyDescent="0.15">
      <c r="A7" s="1">
        <v>4</v>
      </c>
      <c r="B7" s="1" t="s">
        <v>13</v>
      </c>
      <c r="C7" s="1" t="s">
        <v>22</v>
      </c>
      <c r="D7" s="30"/>
      <c r="E7" s="1"/>
      <c r="F7" s="29"/>
    </row>
    <row r="8" spans="1:6" ht="18" customHeight="1" x14ac:dyDescent="0.15">
      <c r="A8" s="1">
        <v>6</v>
      </c>
      <c r="B8" s="1" t="s">
        <v>17</v>
      </c>
      <c r="C8" s="1" t="s">
        <v>22</v>
      </c>
      <c r="D8" s="30"/>
      <c r="E8" s="1"/>
      <c r="F8" s="29"/>
    </row>
    <row r="9" spans="1:6" ht="18" customHeight="1" x14ac:dyDescent="0.15">
      <c r="A9" s="1">
        <v>7</v>
      </c>
      <c r="B9" s="1" t="s">
        <v>18</v>
      </c>
      <c r="C9" s="1" t="s">
        <v>22</v>
      </c>
      <c r="D9" s="30"/>
      <c r="E9" s="1"/>
      <c r="F9" s="29"/>
    </row>
    <row r="10" spans="1:6" ht="18" customHeight="1" x14ac:dyDescent="0.15">
      <c r="A10" s="1">
        <v>2</v>
      </c>
      <c r="B10" s="1" t="s">
        <v>9</v>
      </c>
      <c r="C10" s="1" t="s">
        <v>23</v>
      </c>
      <c r="D10" s="30"/>
      <c r="E10" s="1"/>
      <c r="F10" s="29"/>
    </row>
    <row r="11" spans="1:6" ht="18" customHeight="1" x14ac:dyDescent="0.15">
      <c r="A11" s="1">
        <v>3</v>
      </c>
      <c r="B11" s="1" t="s">
        <v>11</v>
      </c>
      <c r="C11" s="1" t="s">
        <v>24</v>
      </c>
      <c r="D11" s="30"/>
      <c r="E11" s="1"/>
      <c r="F11" s="29"/>
    </row>
    <row r="12" spans="1:6" ht="18" customHeight="1" x14ac:dyDescent="0.15">
      <c r="A12" s="1">
        <v>8</v>
      </c>
      <c r="B12" s="1"/>
      <c r="C12" s="1"/>
      <c r="D12" s="30"/>
      <c r="E12" s="1"/>
      <c r="F12" s="29"/>
    </row>
    <row r="13" spans="1:6" ht="18" customHeight="1" x14ac:dyDescent="0.15">
      <c r="A13" s="1">
        <v>9</v>
      </c>
      <c r="B13" s="1"/>
      <c r="C13" s="1"/>
      <c r="D13" s="30"/>
      <c r="E13" s="1"/>
      <c r="F13" s="29"/>
    </row>
    <row r="14" spans="1:6" ht="18" customHeight="1" x14ac:dyDescent="0.15">
      <c r="A14" s="1">
        <v>10</v>
      </c>
      <c r="B14" s="1"/>
      <c r="C14" s="1"/>
      <c r="D14" s="30"/>
      <c r="E14" s="1"/>
      <c r="F14" s="29"/>
    </row>
    <row r="15" spans="1:6" ht="18" customHeight="1" x14ac:dyDescent="0.15">
      <c r="A15" s="33" t="s">
        <v>19</v>
      </c>
      <c r="B15" s="34"/>
      <c r="C15" s="35"/>
      <c r="D15" s="31">
        <f>SUM(D5:D14)</f>
        <v>0</v>
      </c>
      <c r="E15" s="4"/>
      <c r="F15" s="28">
        <f>SUM(F5:F14)</f>
        <v>0</v>
      </c>
    </row>
    <row r="16" spans="1:6" ht="18" customHeight="1" x14ac:dyDescent="0.15">
      <c r="A16" s="33" t="s">
        <v>20</v>
      </c>
      <c r="B16" s="34"/>
      <c r="C16" s="34"/>
      <c r="D16" s="36">
        <v>50000</v>
      </c>
      <c r="E16" s="34"/>
      <c r="F16" s="35"/>
    </row>
    <row r="17" spans="1:6" x14ac:dyDescent="0.15">
      <c r="A17" s="2"/>
      <c r="B17" s="2"/>
      <c r="C17" s="2"/>
      <c r="D17" s="2"/>
      <c r="E17" s="2"/>
      <c r="F17" s="2"/>
    </row>
    <row r="18" spans="1:6" x14ac:dyDescent="0.15">
      <c r="A18" s="2"/>
      <c r="B18" s="2" t="s">
        <v>21</v>
      </c>
      <c r="C18" s="2"/>
      <c r="D18" s="2"/>
      <c r="E18" s="2"/>
      <c r="F18" s="2"/>
    </row>
    <row r="45" spans="7:7" x14ac:dyDescent="0.15">
      <c r="G45" t="s">
        <v>8</v>
      </c>
    </row>
    <row r="46" spans="7:7" x14ac:dyDescent="0.15">
      <c r="G46" t="s">
        <v>10</v>
      </c>
    </row>
    <row r="47" spans="7:7" x14ac:dyDescent="0.15">
      <c r="G47" t="s">
        <v>12</v>
      </c>
    </row>
    <row r="48" spans="7:7" x14ac:dyDescent="0.15">
      <c r="G48" t="s">
        <v>14</v>
      </c>
    </row>
    <row r="49" spans="7:7" x14ac:dyDescent="0.15">
      <c r="G49" t="s">
        <v>16</v>
      </c>
    </row>
    <row r="50" spans="7:7" x14ac:dyDescent="0.15">
      <c r="G50" t="s">
        <v>14</v>
      </c>
    </row>
    <row r="51" spans="7:7" x14ac:dyDescent="0.15">
      <c r="G51" t="s">
        <v>14</v>
      </c>
    </row>
  </sheetData>
  <sortState xmlns:xlrd2="http://schemas.microsoft.com/office/spreadsheetml/2017/richdata2" ref="A5:F11">
    <sortCondition ref="C5:C11"/>
  </sortState>
  <mergeCells count="4">
    <mergeCell ref="A1:F3"/>
    <mergeCell ref="A15:C15"/>
    <mergeCell ref="A16:C16"/>
    <mergeCell ref="D16:F16"/>
  </mergeCells>
  <phoneticPr fontId="1" type="noConversion"/>
  <dataValidations count="2">
    <dataValidation type="decimal" errorStyle="warning" allowBlank="1" showInputMessage="1" showErrorMessage="1" errorTitle="错误提示" error="数值不会大于1，请检查数据，重新输入" sqref="E5 E6:E9 E10 E11 E12:E14" xr:uid="{00000000-0002-0000-0200-000000000000}">
      <formula1>0</formula1>
      <formula2>1</formula2>
    </dataValidation>
    <dataValidation type="list" allowBlank="1" showInputMessage="1" showErrorMessage="1" sqref="C5 C6:C9 C10 C11 C12:C14" xr:uid="{00000000-0002-0000-0200-000001000000}">
      <formula1>"护士长,带教老师,护师,见习护士"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U24"/>
  <sheetViews>
    <sheetView workbookViewId="0">
      <pane xSplit="1" ySplit="2" topLeftCell="B3" activePane="bottomRight" state="frozen"/>
      <selection activeCell="H24" sqref="H24"/>
      <selection pane="topRight" activeCell="H24" sqref="H24"/>
      <selection pane="bottomLeft" activeCell="H24" sqref="H24"/>
      <selection pane="bottomRight" activeCell="H24" sqref="H24"/>
    </sheetView>
  </sheetViews>
  <sheetFormatPr defaultRowHeight="14.25" x14ac:dyDescent="0.15"/>
  <cols>
    <col min="1" max="1" width="9" style="7"/>
    <col min="2" max="2" width="6.5" style="7" bestFit="1" customWidth="1"/>
    <col min="3" max="7" width="5.5" style="7" bestFit="1" customWidth="1"/>
    <col min="8" max="8" width="7.5" style="7" bestFit="1" customWidth="1"/>
    <col min="9" max="9" width="9" style="7"/>
    <col min="10" max="12" width="3.5" style="7" bestFit="1" customWidth="1"/>
    <col min="13" max="13" width="9" style="7"/>
    <col min="14" max="14" width="7.5" style="7" bestFit="1" customWidth="1"/>
    <col min="15" max="20" width="5.5" style="7" bestFit="1" customWidth="1"/>
    <col min="21" max="21" width="7.5" style="7" bestFit="1" customWidth="1"/>
    <col min="22" max="257" width="9" style="7"/>
    <col min="258" max="258" width="6.5" style="7" bestFit="1" customWidth="1"/>
    <col min="259" max="263" width="5.5" style="7" bestFit="1" customWidth="1"/>
    <col min="264" max="264" width="7.5" style="7" bestFit="1" customWidth="1"/>
    <col min="265" max="265" width="9" style="7"/>
    <col min="266" max="268" width="3.5" style="7" bestFit="1" customWidth="1"/>
    <col min="269" max="269" width="9" style="7"/>
    <col min="270" max="270" width="7.5" style="7" bestFit="1" customWidth="1"/>
    <col min="271" max="276" width="5.5" style="7" bestFit="1" customWidth="1"/>
    <col min="277" max="277" width="7.5" style="7" bestFit="1" customWidth="1"/>
    <col min="278" max="513" width="9" style="7"/>
    <col min="514" max="514" width="6.5" style="7" bestFit="1" customWidth="1"/>
    <col min="515" max="519" width="5.5" style="7" bestFit="1" customWidth="1"/>
    <col min="520" max="520" width="7.5" style="7" bestFit="1" customWidth="1"/>
    <col min="521" max="521" width="9" style="7"/>
    <col min="522" max="524" width="3.5" style="7" bestFit="1" customWidth="1"/>
    <col min="525" max="525" width="9" style="7"/>
    <col min="526" max="526" width="7.5" style="7" bestFit="1" customWidth="1"/>
    <col min="527" max="532" width="5.5" style="7" bestFit="1" customWidth="1"/>
    <col min="533" max="533" width="7.5" style="7" bestFit="1" customWidth="1"/>
    <col min="534" max="769" width="9" style="7"/>
    <col min="770" max="770" width="6.5" style="7" bestFit="1" customWidth="1"/>
    <col min="771" max="775" width="5.5" style="7" bestFit="1" customWidth="1"/>
    <col min="776" max="776" width="7.5" style="7" bestFit="1" customWidth="1"/>
    <col min="777" max="777" width="9" style="7"/>
    <col min="778" max="780" width="3.5" style="7" bestFit="1" customWidth="1"/>
    <col min="781" max="781" width="9" style="7"/>
    <col min="782" max="782" width="7.5" style="7" bestFit="1" customWidth="1"/>
    <col min="783" max="788" width="5.5" style="7" bestFit="1" customWidth="1"/>
    <col min="789" max="789" width="7.5" style="7" bestFit="1" customWidth="1"/>
    <col min="790" max="1025" width="9" style="7"/>
    <col min="1026" max="1026" width="6.5" style="7" bestFit="1" customWidth="1"/>
    <col min="1027" max="1031" width="5.5" style="7" bestFit="1" customWidth="1"/>
    <col min="1032" max="1032" width="7.5" style="7" bestFit="1" customWidth="1"/>
    <col min="1033" max="1033" width="9" style="7"/>
    <col min="1034" max="1036" width="3.5" style="7" bestFit="1" customWidth="1"/>
    <col min="1037" max="1037" width="9" style="7"/>
    <col min="1038" max="1038" width="7.5" style="7" bestFit="1" customWidth="1"/>
    <col min="1039" max="1044" width="5.5" style="7" bestFit="1" customWidth="1"/>
    <col min="1045" max="1045" width="7.5" style="7" bestFit="1" customWidth="1"/>
    <col min="1046" max="1281" width="9" style="7"/>
    <col min="1282" max="1282" width="6.5" style="7" bestFit="1" customWidth="1"/>
    <col min="1283" max="1287" width="5.5" style="7" bestFit="1" customWidth="1"/>
    <col min="1288" max="1288" width="7.5" style="7" bestFit="1" customWidth="1"/>
    <col min="1289" max="1289" width="9" style="7"/>
    <col min="1290" max="1292" width="3.5" style="7" bestFit="1" customWidth="1"/>
    <col min="1293" max="1293" width="9" style="7"/>
    <col min="1294" max="1294" width="7.5" style="7" bestFit="1" customWidth="1"/>
    <col min="1295" max="1300" width="5.5" style="7" bestFit="1" customWidth="1"/>
    <col min="1301" max="1301" width="7.5" style="7" bestFit="1" customWidth="1"/>
    <col min="1302" max="1537" width="9" style="7"/>
    <col min="1538" max="1538" width="6.5" style="7" bestFit="1" customWidth="1"/>
    <col min="1539" max="1543" width="5.5" style="7" bestFit="1" customWidth="1"/>
    <col min="1544" max="1544" width="7.5" style="7" bestFit="1" customWidth="1"/>
    <col min="1545" max="1545" width="9" style="7"/>
    <col min="1546" max="1548" width="3.5" style="7" bestFit="1" customWidth="1"/>
    <col min="1549" max="1549" width="9" style="7"/>
    <col min="1550" max="1550" width="7.5" style="7" bestFit="1" customWidth="1"/>
    <col min="1551" max="1556" width="5.5" style="7" bestFit="1" customWidth="1"/>
    <col min="1557" max="1557" width="7.5" style="7" bestFit="1" customWidth="1"/>
    <col min="1558" max="1793" width="9" style="7"/>
    <col min="1794" max="1794" width="6.5" style="7" bestFit="1" customWidth="1"/>
    <col min="1795" max="1799" width="5.5" style="7" bestFit="1" customWidth="1"/>
    <col min="1800" max="1800" width="7.5" style="7" bestFit="1" customWidth="1"/>
    <col min="1801" max="1801" width="9" style="7"/>
    <col min="1802" max="1804" width="3.5" style="7" bestFit="1" customWidth="1"/>
    <col min="1805" max="1805" width="9" style="7"/>
    <col min="1806" max="1806" width="7.5" style="7" bestFit="1" customWidth="1"/>
    <col min="1807" max="1812" width="5.5" style="7" bestFit="1" customWidth="1"/>
    <col min="1813" max="1813" width="7.5" style="7" bestFit="1" customWidth="1"/>
    <col min="1814" max="2049" width="9" style="7"/>
    <col min="2050" max="2050" width="6.5" style="7" bestFit="1" customWidth="1"/>
    <col min="2051" max="2055" width="5.5" style="7" bestFit="1" customWidth="1"/>
    <col min="2056" max="2056" width="7.5" style="7" bestFit="1" customWidth="1"/>
    <col min="2057" max="2057" width="9" style="7"/>
    <col min="2058" max="2060" width="3.5" style="7" bestFit="1" customWidth="1"/>
    <col min="2061" max="2061" width="9" style="7"/>
    <col min="2062" max="2062" width="7.5" style="7" bestFit="1" customWidth="1"/>
    <col min="2063" max="2068" width="5.5" style="7" bestFit="1" customWidth="1"/>
    <col min="2069" max="2069" width="7.5" style="7" bestFit="1" customWidth="1"/>
    <col min="2070" max="2305" width="9" style="7"/>
    <col min="2306" max="2306" width="6.5" style="7" bestFit="1" customWidth="1"/>
    <col min="2307" max="2311" width="5.5" style="7" bestFit="1" customWidth="1"/>
    <col min="2312" max="2312" width="7.5" style="7" bestFit="1" customWidth="1"/>
    <col min="2313" max="2313" width="9" style="7"/>
    <col min="2314" max="2316" width="3.5" style="7" bestFit="1" customWidth="1"/>
    <col min="2317" max="2317" width="9" style="7"/>
    <col min="2318" max="2318" width="7.5" style="7" bestFit="1" customWidth="1"/>
    <col min="2319" max="2324" width="5.5" style="7" bestFit="1" customWidth="1"/>
    <col min="2325" max="2325" width="7.5" style="7" bestFit="1" customWidth="1"/>
    <col min="2326" max="2561" width="9" style="7"/>
    <col min="2562" max="2562" width="6.5" style="7" bestFit="1" customWidth="1"/>
    <col min="2563" max="2567" width="5.5" style="7" bestFit="1" customWidth="1"/>
    <col min="2568" max="2568" width="7.5" style="7" bestFit="1" customWidth="1"/>
    <col min="2569" max="2569" width="9" style="7"/>
    <col min="2570" max="2572" width="3.5" style="7" bestFit="1" customWidth="1"/>
    <col min="2573" max="2573" width="9" style="7"/>
    <col min="2574" max="2574" width="7.5" style="7" bestFit="1" customWidth="1"/>
    <col min="2575" max="2580" width="5.5" style="7" bestFit="1" customWidth="1"/>
    <col min="2581" max="2581" width="7.5" style="7" bestFit="1" customWidth="1"/>
    <col min="2582" max="2817" width="9" style="7"/>
    <col min="2818" max="2818" width="6.5" style="7" bestFit="1" customWidth="1"/>
    <col min="2819" max="2823" width="5.5" style="7" bestFit="1" customWidth="1"/>
    <col min="2824" max="2824" width="7.5" style="7" bestFit="1" customWidth="1"/>
    <col min="2825" max="2825" width="9" style="7"/>
    <col min="2826" max="2828" width="3.5" style="7" bestFit="1" customWidth="1"/>
    <col min="2829" max="2829" width="9" style="7"/>
    <col min="2830" max="2830" width="7.5" style="7" bestFit="1" customWidth="1"/>
    <col min="2831" max="2836" width="5.5" style="7" bestFit="1" customWidth="1"/>
    <col min="2837" max="2837" width="7.5" style="7" bestFit="1" customWidth="1"/>
    <col min="2838" max="3073" width="9" style="7"/>
    <col min="3074" max="3074" width="6.5" style="7" bestFit="1" customWidth="1"/>
    <col min="3075" max="3079" width="5.5" style="7" bestFit="1" customWidth="1"/>
    <col min="3080" max="3080" width="7.5" style="7" bestFit="1" customWidth="1"/>
    <col min="3081" max="3081" width="9" style="7"/>
    <col min="3082" max="3084" width="3.5" style="7" bestFit="1" customWidth="1"/>
    <col min="3085" max="3085" width="9" style="7"/>
    <col min="3086" max="3086" width="7.5" style="7" bestFit="1" customWidth="1"/>
    <col min="3087" max="3092" width="5.5" style="7" bestFit="1" customWidth="1"/>
    <col min="3093" max="3093" width="7.5" style="7" bestFit="1" customWidth="1"/>
    <col min="3094" max="3329" width="9" style="7"/>
    <col min="3330" max="3330" width="6.5" style="7" bestFit="1" customWidth="1"/>
    <col min="3331" max="3335" width="5.5" style="7" bestFit="1" customWidth="1"/>
    <col min="3336" max="3336" width="7.5" style="7" bestFit="1" customWidth="1"/>
    <col min="3337" max="3337" width="9" style="7"/>
    <col min="3338" max="3340" width="3.5" style="7" bestFit="1" customWidth="1"/>
    <col min="3341" max="3341" width="9" style="7"/>
    <col min="3342" max="3342" width="7.5" style="7" bestFit="1" customWidth="1"/>
    <col min="3343" max="3348" width="5.5" style="7" bestFit="1" customWidth="1"/>
    <col min="3349" max="3349" width="7.5" style="7" bestFit="1" customWidth="1"/>
    <col min="3350" max="3585" width="9" style="7"/>
    <col min="3586" max="3586" width="6.5" style="7" bestFit="1" customWidth="1"/>
    <col min="3587" max="3591" width="5.5" style="7" bestFit="1" customWidth="1"/>
    <col min="3592" max="3592" width="7.5" style="7" bestFit="1" customWidth="1"/>
    <col min="3593" max="3593" width="9" style="7"/>
    <col min="3594" max="3596" width="3.5" style="7" bestFit="1" customWidth="1"/>
    <col min="3597" max="3597" width="9" style="7"/>
    <col min="3598" max="3598" width="7.5" style="7" bestFit="1" customWidth="1"/>
    <col min="3599" max="3604" width="5.5" style="7" bestFit="1" customWidth="1"/>
    <col min="3605" max="3605" width="7.5" style="7" bestFit="1" customWidth="1"/>
    <col min="3606" max="3841" width="9" style="7"/>
    <col min="3842" max="3842" width="6.5" style="7" bestFit="1" customWidth="1"/>
    <col min="3843" max="3847" width="5.5" style="7" bestFit="1" customWidth="1"/>
    <col min="3848" max="3848" width="7.5" style="7" bestFit="1" customWidth="1"/>
    <col min="3849" max="3849" width="9" style="7"/>
    <col min="3850" max="3852" width="3.5" style="7" bestFit="1" customWidth="1"/>
    <col min="3853" max="3853" width="9" style="7"/>
    <col min="3854" max="3854" width="7.5" style="7" bestFit="1" customWidth="1"/>
    <col min="3855" max="3860" width="5.5" style="7" bestFit="1" customWidth="1"/>
    <col min="3861" max="3861" width="7.5" style="7" bestFit="1" customWidth="1"/>
    <col min="3862" max="4097" width="9" style="7"/>
    <col min="4098" max="4098" width="6.5" style="7" bestFit="1" customWidth="1"/>
    <col min="4099" max="4103" width="5.5" style="7" bestFit="1" customWidth="1"/>
    <col min="4104" max="4104" width="7.5" style="7" bestFit="1" customWidth="1"/>
    <col min="4105" max="4105" width="9" style="7"/>
    <col min="4106" max="4108" width="3.5" style="7" bestFit="1" customWidth="1"/>
    <col min="4109" max="4109" width="9" style="7"/>
    <col min="4110" max="4110" width="7.5" style="7" bestFit="1" customWidth="1"/>
    <col min="4111" max="4116" width="5.5" style="7" bestFit="1" customWidth="1"/>
    <col min="4117" max="4117" width="7.5" style="7" bestFit="1" customWidth="1"/>
    <col min="4118" max="4353" width="9" style="7"/>
    <col min="4354" max="4354" width="6.5" style="7" bestFit="1" customWidth="1"/>
    <col min="4355" max="4359" width="5.5" style="7" bestFit="1" customWidth="1"/>
    <col min="4360" max="4360" width="7.5" style="7" bestFit="1" customWidth="1"/>
    <col min="4361" max="4361" width="9" style="7"/>
    <col min="4362" max="4364" width="3.5" style="7" bestFit="1" customWidth="1"/>
    <col min="4365" max="4365" width="9" style="7"/>
    <col min="4366" max="4366" width="7.5" style="7" bestFit="1" customWidth="1"/>
    <col min="4367" max="4372" width="5.5" style="7" bestFit="1" customWidth="1"/>
    <col min="4373" max="4373" width="7.5" style="7" bestFit="1" customWidth="1"/>
    <col min="4374" max="4609" width="9" style="7"/>
    <col min="4610" max="4610" width="6.5" style="7" bestFit="1" customWidth="1"/>
    <col min="4611" max="4615" width="5.5" style="7" bestFit="1" customWidth="1"/>
    <col min="4616" max="4616" width="7.5" style="7" bestFit="1" customWidth="1"/>
    <col min="4617" max="4617" width="9" style="7"/>
    <col min="4618" max="4620" width="3.5" style="7" bestFit="1" customWidth="1"/>
    <col min="4621" max="4621" width="9" style="7"/>
    <col min="4622" max="4622" width="7.5" style="7" bestFit="1" customWidth="1"/>
    <col min="4623" max="4628" width="5.5" style="7" bestFit="1" customWidth="1"/>
    <col min="4629" max="4629" width="7.5" style="7" bestFit="1" customWidth="1"/>
    <col min="4630" max="4865" width="9" style="7"/>
    <col min="4866" max="4866" width="6.5" style="7" bestFit="1" customWidth="1"/>
    <col min="4867" max="4871" width="5.5" style="7" bestFit="1" customWidth="1"/>
    <col min="4872" max="4872" width="7.5" style="7" bestFit="1" customWidth="1"/>
    <col min="4873" max="4873" width="9" style="7"/>
    <col min="4874" max="4876" width="3.5" style="7" bestFit="1" customWidth="1"/>
    <col min="4877" max="4877" width="9" style="7"/>
    <col min="4878" max="4878" width="7.5" style="7" bestFit="1" customWidth="1"/>
    <col min="4879" max="4884" width="5.5" style="7" bestFit="1" customWidth="1"/>
    <col min="4885" max="4885" width="7.5" style="7" bestFit="1" customWidth="1"/>
    <col min="4886" max="5121" width="9" style="7"/>
    <col min="5122" max="5122" width="6.5" style="7" bestFit="1" customWidth="1"/>
    <col min="5123" max="5127" width="5.5" style="7" bestFit="1" customWidth="1"/>
    <col min="5128" max="5128" width="7.5" style="7" bestFit="1" customWidth="1"/>
    <col min="5129" max="5129" width="9" style="7"/>
    <col min="5130" max="5132" width="3.5" style="7" bestFit="1" customWidth="1"/>
    <col min="5133" max="5133" width="9" style="7"/>
    <col min="5134" max="5134" width="7.5" style="7" bestFit="1" customWidth="1"/>
    <col min="5135" max="5140" width="5.5" style="7" bestFit="1" customWidth="1"/>
    <col min="5141" max="5141" width="7.5" style="7" bestFit="1" customWidth="1"/>
    <col min="5142" max="5377" width="9" style="7"/>
    <col min="5378" max="5378" width="6.5" style="7" bestFit="1" customWidth="1"/>
    <col min="5379" max="5383" width="5.5" style="7" bestFit="1" customWidth="1"/>
    <col min="5384" max="5384" width="7.5" style="7" bestFit="1" customWidth="1"/>
    <col min="5385" max="5385" width="9" style="7"/>
    <col min="5386" max="5388" width="3.5" style="7" bestFit="1" customWidth="1"/>
    <col min="5389" max="5389" width="9" style="7"/>
    <col min="5390" max="5390" width="7.5" style="7" bestFit="1" customWidth="1"/>
    <col min="5391" max="5396" width="5.5" style="7" bestFit="1" customWidth="1"/>
    <col min="5397" max="5397" width="7.5" style="7" bestFit="1" customWidth="1"/>
    <col min="5398" max="5633" width="9" style="7"/>
    <col min="5634" max="5634" width="6.5" style="7" bestFit="1" customWidth="1"/>
    <col min="5635" max="5639" width="5.5" style="7" bestFit="1" customWidth="1"/>
    <col min="5640" max="5640" width="7.5" style="7" bestFit="1" customWidth="1"/>
    <col min="5641" max="5641" width="9" style="7"/>
    <col min="5642" max="5644" width="3.5" style="7" bestFit="1" customWidth="1"/>
    <col min="5645" max="5645" width="9" style="7"/>
    <col min="5646" max="5646" width="7.5" style="7" bestFit="1" customWidth="1"/>
    <col min="5647" max="5652" width="5.5" style="7" bestFit="1" customWidth="1"/>
    <col min="5653" max="5653" width="7.5" style="7" bestFit="1" customWidth="1"/>
    <col min="5654" max="5889" width="9" style="7"/>
    <col min="5890" max="5890" width="6.5" style="7" bestFit="1" customWidth="1"/>
    <col min="5891" max="5895" width="5.5" style="7" bestFit="1" customWidth="1"/>
    <col min="5896" max="5896" width="7.5" style="7" bestFit="1" customWidth="1"/>
    <col min="5897" max="5897" width="9" style="7"/>
    <col min="5898" max="5900" width="3.5" style="7" bestFit="1" customWidth="1"/>
    <col min="5901" max="5901" width="9" style="7"/>
    <col min="5902" max="5902" width="7.5" style="7" bestFit="1" customWidth="1"/>
    <col min="5903" max="5908" width="5.5" style="7" bestFit="1" customWidth="1"/>
    <col min="5909" max="5909" width="7.5" style="7" bestFit="1" customWidth="1"/>
    <col min="5910" max="6145" width="9" style="7"/>
    <col min="6146" max="6146" width="6.5" style="7" bestFit="1" customWidth="1"/>
    <col min="6147" max="6151" width="5.5" style="7" bestFit="1" customWidth="1"/>
    <col min="6152" max="6152" width="7.5" style="7" bestFit="1" customWidth="1"/>
    <col min="6153" max="6153" width="9" style="7"/>
    <col min="6154" max="6156" width="3.5" style="7" bestFit="1" customWidth="1"/>
    <col min="6157" max="6157" width="9" style="7"/>
    <col min="6158" max="6158" width="7.5" style="7" bestFit="1" customWidth="1"/>
    <col min="6159" max="6164" width="5.5" style="7" bestFit="1" customWidth="1"/>
    <col min="6165" max="6165" width="7.5" style="7" bestFit="1" customWidth="1"/>
    <col min="6166" max="6401" width="9" style="7"/>
    <col min="6402" max="6402" width="6.5" style="7" bestFit="1" customWidth="1"/>
    <col min="6403" max="6407" width="5.5" style="7" bestFit="1" customWidth="1"/>
    <col min="6408" max="6408" width="7.5" style="7" bestFit="1" customWidth="1"/>
    <col min="6409" max="6409" width="9" style="7"/>
    <col min="6410" max="6412" width="3.5" style="7" bestFit="1" customWidth="1"/>
    <col min="6413" max="6413" width="9" style="7"/>
    <col min="6414" max="6414" width="7.5" style="7" bestFit="1" customWidth="1"/>
    <col min="6415" max="6420" width="5.5" style="7" bestFit="1" customWidth="1"/>
    <col min="6421" max="6421" width="7.5" style="7" bestFit="1" customWidth="1"/>
    <col min="6422" max="6657" width="9" style="7"/>
    <col min="6658" max="6658" width="6.5" style="7" bestFit="1" customWidth="1"/>
    <col min="6659" max="6663" width="5.5" style="7" bestFit="1" customWidth="1"/>
    <col min="6664" max="6664" width="7.5" style="7" bestFit="1" customWidth="1"/>
    <col min="6665" max="6665" width="9" style="7"/>
    <col min="6666" max="6668" width="3.5" style="7" bestFit="1" customWidth="1"/>
    <col min="6669" max="6669" width="9" style="7"/>
    <col min="6670" max="6670" width="7.5" style="7" bestFit="1" customWidth="1"/>
    <col min="6671" max="6676" width="5.5" style="7" bestFit="1" customWidth="1"/>
    <col min="6677" max="6677" width="7.5" style="7" bestFit="1" customWidth="1"/>
    <col min="6678" max="6913" width="9" style="7"/>
    <col min="6914" max="6914" width="6.5" style="7" bestFit="1" customWidth="1"/>
    <col min="6915" max="6919" width="5.5" style="7" bestFit="1" customWidth="1"/>
    <col min="6920" max="6920" width="7.5" style="7" bestFit="1" customWidth="1"/>
    <col min="6921" max="6921" width="9" style="7"/>
    <col min="6922" max="6924" width="3.5" style="7" bestFit="1" customWidth="1"/>
    <col min="6925" max="6925" width="9" style="7"/>
    <col min="6926" max="6926" width="7.5" style="7" bestFit="1" customWidth="1"/>
    <col min="6927" max="6932" width="5.5" style="7" bestFit="1" customWidth="1"/>
    <col min="6933" max="6933" width="7.5" style="7" bestFit="1" customWidth="1"/>
    <col min="6934" max="7169" width="9" style="7"/>
    <col min="7170" max="7170" width="6.5" style="7" bestFit="1" customWidth="1"/>
    <col min="7171" max="7175" width="5.5" style="7" bestFit="1" customWidth="1"/>
    <col min="7176" max="7176" width="7.5" style="7" bestFit="1" customWidth="1"/>
    <col min="7177" max="7177" width="9" style="7"/>
    <col min="7178" max="7180" width="3.5" style="7" bestFit="1" customWidth="1"/>
    <col min="7181" max="7181" width="9" style="7"/>
    <col min="7182" max="7182" width="7.5" style="7" bestFit="1" customWidth="1"/>
    <col min="7183" max="7188" width="5.5" style="7" bestFit="1" customWidth="1"/>
    <col min="7189" max="7189" width="7.5" style="7" bestFit="1" customWidth="1"/>
    <col min="7190" max="7425" width="9" style="7"/>
    <col min="7426" max="7426" width="6.5" style="7" bestFit="1" customWidth="1"/>
    <col min="7427" max="7431" width="5.5" style="7" bestFit="1" customWidth="1"/>
    <col min="7432" max="7432" width="7.5" style="7" bestFit="1" customWidth="1"/>
    <col min="7433" max="7433" width="9" style="7"/>
    <col min="7434" max="7436" width="3.5" style="7" bestFit="1" customWidth="1"/>
    <col min="7437" max="7437" width="9" style="7"/>
    <col min="7438" max="7438" width="7.5" style="7" bestFit="1" customWidth="1"/>
    <col min="7439" max="7444" width="5.5" style="7" bestFit="1" customWidth="1"/>
    <col min="7445" max="7445" width="7.5" style="7" bestFit="1" customWidth="1"/>
    <col min="7446" max="7681" width="9" style="7"/>
    <col min="7682" max="7682" width="6.5" style="7" bestFit="1" customWidth="1"/>
    <col min="7683" max="7687" width="5.5" style="7" bestFit="1" customWidth="1"/>
    <col min="7688" max="7688" width="7.5" style="7" bestFit="1" customWidth="1"/>
    <col min="7689" max="7689" width="9" style="7"/>
    <col min="7690" max="7692" width="3.5" style="7" bestFit="1" customWidth="1"/>
    <col min="7693" max="7693" width="9" style="7"/>
    <col min="7694" max="7694" width="7.5" style="7" bestFit="1" customWidth="1"/>
    <col min="7695" max="7700" width="5.5" style="7" bestFit="1" customWidth="1"/>
    <col min="7701" max="7701" width="7.5" style="7" bestFit="1" customWidth="1"/>
    <col min="7702" max="7937" width="9" style="7"/>
    <col min="7938" max="7938" width="6.5" style="7" bestFit="1" customWidth="1"/>
    <col min="7939" max="7943" width="5.5" style="7" bestFit="1" customWidth="1"/>
    <col min="7944" max="7944" width="7.5" style="7" bestFit="1" customWidth="1"/>
    <col min="7945" max="7945" width="9" style="7"/>
    <col min="7946" max="7948" width="3.5" style="7" bestFit="1" customWidth="1"/>
    <col min="7949" max="7949" width="9" style="7"/>
    <col min="7950" max="7950" width="7.5" style="7" bestFit="1" customWidth="1"/>
    <col min="7951" max="7956" width="5.5" style="7" bestFit="1" customWidth="1"/>
    <col min="7957" max="7957" width="7.5" style="7" bestFit="1" customWidth="1"/>
    <col min="7958" max="8193" width="9" style="7"/>
    <col min="8194" max="8194" width="6.5" style="7" bestFit="1" customWidth="1"/>
    <col min="8195" max="8199" width="5.5" style="7" bestFit="1" customWidth="1"/>
    <col min="8200" max="8200" width="7.5" style="7" bestFit="1" customWidth="1"/>
    <col min="8201" max="8201" width="9" style="7"/>
    <col min="8202" max="8204" width="3.5" style="7" bestFit="1" customWidth="1"/>
    <col min="8205" max="8205" width="9" style="7"/>
    <col min="8206" max="8206" width="7.5" style="7" bestFit="1" customWidth="1"/>
    <col min="8207" max="8212" width="5.5" style="7" bestFit="1" customWidth="1"/>
    <col min="8213" max="8213" width="7.5" style="7" bestFit="1" customWidth="1"/>
    <col min="8214" max="8449" width="9" style="7"/>
    <col min="8450" max="8450" width="6.5" style="7" bestFit="1" customWidth="1"/>
    <col min="8451" max="8455" width="5.5" style="7" bestFit="1" customWidth="1"/>
    <col min="8456" max="8456" width="7.5" style="7" bestFit="1" customWidth="1"/>
    <col min="8457" max="8457" width="9" style="7"/>
    <col min="8458" max="8460" width="3.5" style="7" bestFit="1" customWidth="1"/>
    <col min="8461" max="8461" width="9" style="7"/>
    <col min="8462" max="8462" width="7.5" style="7" bestFit="1" customWidth="1"/>
    <col min="8463" max="8468" width="5.5" style="7" bestFit="1" customWidth="1"/>
    <col min="8469" max="8469" width="7.5" style="7" bestFit="1" customWidth="1"/>
    <col min="8470" max="8705" width="9" style="7"/>
    <col min="8706" max="8706" width="6.5" style="7" bestFit="1" customWidth="1"/>
    <col min="8707" max="8711" width="5.5" style="7" bestFit="1" customWidth="1"/>
    <col min="8712" max="8712" width="7.5" style="7" bestFit="1" customWidth="1"/>
    <col min="8713" max="8713" width="9" style="7"/>
    <col min="8714" max="8716" width="3.5" style="7" bestFit="1" customWidth="1"/>
    <col min="8717" max="8717" width="9" style="7"/>
    <col min="8718" max="8718" width="7.5" style="7" bestFit="1" customWidth="1"/>
    <col min="8719" max="8724" width="5.5" style="7" bestFit="1" customWidth="1"/>
    <col min="8725" max="8725" width="7.5" style="7" bestFit="1" customWidth="1"/>
    <col min="8726" max="8961" width="9" style="7"/>
    <col min="8962" max="8962" width="6.5" style="7" bestFit="1" customWidth="1"/>
    <col min="8963" max="8967" width="5.5" style="7" bestFit="1" customWidth="1"/>
    <col min="8968" max="8968" width="7.5" style="7" bestFit="1" customWidth="1"/>
    <col min="8969" max="8969" width="9" style="7"/>
    <col min="8970" max="8972" width="3.5" style="7" bestFit="1" customWidth="1"/>
    <col min="8973" max="8973" width="9" style="7"/>
    <col min="8974" max="8974" width="7.5" style="7" bestFit="1" customWidth="1"/>
    <col min="8975" max="8980" width="5.5" style="7" bestFit="1" customWidth="1"/>
    <col min="8981" max="8981" width="7.5" style="7" bestFit="1" customWidth="1"/>
    <col min="8982" max="9217" width="9" style="7"/>
    <col min="9218" max="9218" width="6.5" style="7" bestFit="1" customWidth="1"/>
    <col min="9219" max="9223" width="5.5" style="7" bestFit="1" customWidth="1"/>
    <col min="9224" max="9224" width="7.5" style="7" bestFit="1" customWidth="1"/>
    <col min="9225" max="9225" width="9" style="7"/>
    <col min="9226" max="9228" width="3.5" style="7" bestFit="1" customWidth="1"/>
    <col min="9229" max="9229" width="9" style="7"/>
    <col min="9230" max="9230" width="7.5" style="7" bestFit="1" customWidth="1"/>
    <col min="9231" max="9236" width="5.5" style="7" bestFit="1" customWidth="1"/>
    <col min="9237" max="9237" width="7.5" style="7" bestFit="1" customWidth="1"/>
    <col min="9238" max="9473" width="9" style="7"/>
    <col min="9474" max="9474" width="6.5" style="7" bestFit="1" customWidth="1"/>
    <col min="9475" max="9479" width="5.5" style="7" bestFit="1" customWidth="1"/>
    <col min="9480" max="9480" width="7.5" style="7" bestFit="1" customWidth="1"/>
    <col min="9481" max="9481" width="9" style="7"/>
    <col min="9482" max="9484" width="3.5" style="7" bestFit="1" customWidth="1"/>
    <col min="9485" max="9485" width="9" style="7"/>
    <col min="9486" max="9486" width="7.5" style="7" bestFit="1" customWidth="1"/>
    <col min="9487" max="9492" width="5.5" style="7" bestFit="1" customWidth="1"/>
    <col min="9493" max="9493" width="7.5" style="7" bestFit="1" customWidth="1"/>
    <col min="9494" max="9729" width="9" style="7"/>
    <col min="9730" max="9730" width="6.5" style="7" bestFit="1" customWidth="1"/>
    <col min="9731" max="9735" width="5.5" style="7" bestFit="1" customWidth="1"/>
    <col min="9736" max="9736" width="7.5" style="7" bestFit="1" customWidth="1"/>
    <col min="9737" max="9737" width="9" style="7"/>
    <col min="9738" max="9740" width="3.5" style="7" bestFit="1" customWidth="1"/>
    <col min="9741" max="9741" width="9" style="7"/>
    <col min="9742" max="9742" width="7.5" style="7" bestFit="1" customWidth="1"/>
    <col min="9743" max="9748" width="5.5" style="7" bestFit="1" customWidth="1"/>
    <col min="9749" max="9749" width="7.5" style="7" bestFit="1" customWidth="1"/>
    <col min="9750" max="9985" width="9" style="7"/>
    <col min="9986" max="9986" width="6.5" style="7" bestFit="1" customWidth="1"/>
    <col min="9987" max="9991" width="5.5" style="7" bestFit="1" customWidth="1"/>
    <col min="9992" max="9992" width="7.5" style="7" bestFit="1" customWidth="1"/>
    <col min="9993" max="9993" width="9" style="7"/>
    <col min="9994" max="9996" width="3.5" style="7" bestFit="1" customWidth="1"/>
    <col min="9997" max="9997" width="9" style="7"/>
    <col min="9998" max="9998" width="7.5" style="7" bestFit="1" customWidth="1"/>
    <col min="9999" max="10004" width="5.5" style="7" bestFit="1" customWidth="1"/>
    <col min="10005" max="10005" width="7.5" style="7" bestFit="1" customWidth="1"/>
    <col min="10006" max="10241" width="9" style="7"/>
    <col min="10242" max="10242" width="6.5" style="7" bestFit="1" customWidth="1"/>
    <col min="10243" max="10247" width="5.5" style="7" bestFit="1" customWidth="1"/>
    <col min="10248" max="10248" width="7.5" style="7" bestFit="1" customWidth="1"/>
    <col min="10249" max="10249" width="9" style="7"/>
    <col min="10250" max="10252" width="3.5" style="7" bestFit="1" customWidth="1"/>
    <col min="10253" max="10253" width="9" style="7"/>
    <col min="10254" max="10254" width="7.5" style="7" bestFit="1" customWidth="1"/>
    <col min="10255" max="10260" width="5.5" style="7" bestFit="1" customWidth="1"/>
    <col min="10261" max="10261" width="7.5" style="7" bestFit="1" customWidth="1"/>
    <col min="10262" max="10497" width="9" style="7"/>
    <col min="10498" max="10498" width="6.5" style="7" bestFit="1" customWidth="1"/>
    <col min="10499" max="10503" width="5.5" style="7" bestFit="1" customWidth="1"/>
    <col min="10504" max="10504" width="7.5" style="7" bestFit="1" customWidth="1"/>
    <col min="10505" max="10505" width="9" style="7"/>
    <col min="10506" max="10508" width="3.5" style="7" bestFit="1" customWidth="1"/>
    <col min="10509" max="10509" width="9" style="7"/>
    <col min="10510" max="10510" width="7.5" style="7" bestFit="1" customWidth="1"/>
    <col min="10511" max="10516" width="5.5" style="7" bestFit="1" customWidth="1"/>
    <col min="10517" max="10517" width="7.5" style="7" bestFit="1" customWidth="1"/>
    <col min="10518" max="10753" width="9" style="7"/>
    <col min="10754" max="10754" width="6.5" style="7" bestFit="1" customWidth="1"/>
    <col min="10755" max="10759" width="5.5" style="7" bestFit="1" customWidth="1"/>
    <col min="10760" max="10760" width="7.5" style="7" bestFit="1" customWidth="1"/>
    <col min="10761" max="10761" width="9" style="7"/>
    <col min="10762" max="10764" width="3.5" style="7" bestFit="1" customWidth="1"/>
    <col min="10765" max="10765" width="9" style="7"/>
    <col min="10766" max="10766" width="7.5" style="7" bestFit="1" customWidth="1"/>
    <col min="10767" max="10772" width="5.5" style="7" bestFit="1" customWidth="1"/>
    <col min="10773" max="10773" width="7.5" style="7" bestFit="1" customWidth="1"/>
    <col min="10774" max="11009" width="9" style="7"/>
    <col min="11010" max="11010" width="6.5" style="7" bestFit="1" customWidth="1"/>
    <col min="11011" max="11015" width="5.5" style="7" bestFit="1" customWidth="1"/>
    <col min="11016" max="11016" width="7.5" style="7" bestFit="1" customWidth="1"/>
    <col min="11017" max="11017" width="9" style="7"/>
    <col min="11018" max="11020" width="3.5" style="7" bestFit="1" customWidth="1"/>
    <col min="11021" max="11021" width="9" style="7"/>
    <col min="11022" max="11022" width="7.5" style="7" bestFit="1" customWidth="1"/>
    <col min="11023" max="11028" width="5.5" style="7" bestFit="1" customWidth="1"/>
    <col min="11029" max="11029" width="7.5" style="7" bestFit="1" customWidth="1"/>
    <col min="11030" max="11265" width="9" style="7"/>
    <col min="11266" max="11266" width="6.5" style="7" bestFit="1" customWidth="1"/>
    <col min="11267" max="11271" width="5.5" style="7" bestFit="1" customWidth="1"/>
    <col min="11272" max="11272" width="7.5" style="7" bestFit="1" customWidth="1"/>
    <col min="11273" max="11273" width="9" style="7"/>
    <col min="11274" max="11276" width="3.5" style="7" bestFit="1" customWidth="1"/>
    <col min="11277" max="11277" width="9" style="7"/>
    <col min="11278" max="11278" width="7.5" style="7" bestFit="1" customWidth="1"/>
    <col min="11279" max="11284" width="5.5" style="7" bestFit="1" customWidth="1"/>
    <col min="11285" max="11285" width="7.5" style="7" bestFit="1" customWidth="1"/>
    <col min="11286" max="11521" width="9" style="7"/>
    <col min="11522" max="11522" width="6.5" style="7" bestFit="1" customWidth="1"/>
    <col min="11523" max="11527" width="5.5" style="7" bestFit="1" customWidth="1"/>
    <col min="11528" max="11528" width="7.5" style="7" bestFit="1" customWidth="1"/>
    <col min="11529" max="11529" width="9" style="7"/>
    <col min="11530" max="11532" width="3.5" style="7" bestFit="1" customWidth="1"/>
    <col min="11533" max="11533" width="9" style="7"/>
    <col min="11534" max="11534" width="7.5" style="7" bestFit="1" customWidth="1"/>
    <col min="11535" max="11540" width="5.5" style="7" bestFit="1" customWidth="1"/>
    <col min="11541" max="11541" width="7.5" style="7" bestFit="1" customWidth="1"/>
    <col min="11542" max="11777" width="9" style="7"/>
    <col min="11778" max="11778" width="6.5" style="7" bestFit="1" customWidth="1"/>
    <col min="11779" max="11783" width="5.5" style="7" bestFit="1" customWidth="1"/>
    <col min="11784" max="11784" width="7.5" style="7" bestFit="1" customWidth="1"/>
    <col min="11785" max="11785" width="9" style="7"/>
    <col min="11786" max="11788" width="3.5" style="7" bestFit="1" customWidth="1"/>
    <col min="11789" max="11789" width="9" style="7"/>
    <col min="11790" max="11790" width="7.5" style="7" bestFit="1" customWidth="1"/>
    <col min="11791" max="11796" width="5.5" style="7" bestFit="1" customWidth="1"/>
    <col min="11797" max="11797" width="7.5" style="7" bestFit="1" customWidth="1"/>
    <col min="11798" max="12033" width="9" style="7"/>
    <col min="12034" max="12034" width="6.5" style="7" bestFit="1" customWidth="1"/>
    <col min="12035" max="12039" width="5.5" style="7" bestFit="1" customWidth="1"/>
    <col min="12040" max="12040" width="7.5" style="7" bestFit="1" customWidth="1"/>
    <col min="12041" max="12041" width="9" style="7"/>
    <col min="12042" max="12044" width="3.5" style="7" bestFit="1" customWidth="1"/>
    <col min="12045" max="12045" width="9" style="7"/>
    <col min="12046" max="12046" width="7.5" style="7" bestFit="1" customWidth="1"/>
    <col min="12047" max="12052" width="5.5" style="7" bestFit="1" customWidth="1"/>
    <col min="12053" max="12053" width="7.5" style="7" bestFit="1" customWidth="1"/>
    <col min="12054" max="12289" width="9" style="7"/>
    <col min="12290" max="12290" width="6.5" style="7" bestFit="1" customWidth="1"/>
    <col min="12291" max="12295" width="5.5" style="7" bestFit="1" customWidth="1"/>
    <col min="12296" max="12296" width="7.5" style="7" bestFit="1" customWidth="1"/>
    <col min="12297" max="12297" width="9" style="7"/>
    <col min="12298" max="12300" width="3.5" style="7" bestFit="1" customWidth="1"/>
    <col min="12301" max="12301" width="9" style="7"/>
    <col min="12302" max="12302" width="7.5" style="7" bestFit="1" customWidth="1"/>
    <col min="12303" max="12308" width="5.5" style="7" bestFit="1" customWidth="1"/>
    <col min="12309" max="12309" width="7.5" style="7" bestFit="1" customWidth="1"/>
    <col min="12310" max="12545" width="9" style="7"/>
    <col min="12546" max="12546" width="6.5" style="7" bestFit="1" customWidth="1"/>
    <col min="12547" max="12551" width="5.5" style="7" bestFit="1" customWidth="1"/>
    <col min="12552" max="12552" width="7.5" style="7" bestFit="1" customWidth="1"/>
    <col min="12553" max="12553" width="9" style="7"/>
    <col min="12554" max="12556" width="3.5" style="7" bestFit="1" customWidth="1"/>
    <col min="12557" max="12557" width="9" style="7"/>
    <col min="12558" max="12558" width="7.5" style="7" bestFit="1" customWidth="1"/>
    <col min="12559" max="12564" width="5.5" style="7" bestFit="1" customWidth="1"/>
    <col min="12565" max="12565" width="7.5" style="7" bestFit="1" customWidth="1"/>
    <col min="12566" max="12801" width="9" style="7"/>
    <col min="12802" max="12802" width="6.5" style="7" bestFit="1" customWidth="1"/>
    <col min="12803" max="12807" width="5.5" style="7" bestFit="1" customWidth="1"/>
    <col min="12808" max="12808" width="7.5" style="7" bestFit="1" customWidth="1"/>
    <col min="12809" max="12809" width="9" style="7"/>
    <col min="12810" max="12812" width="3.5" style="7" bestFit="1" customWidth="1"/>
    <col min="12813" max="12813" width="9" style="7"/>
    <col min="12814" max="12814" width="7.5" style="7" bestFit="1" customWidth="1"/>
    <col min="12815" max="12820" width="5.5" style="7" bestFit="1" customWidth="1"/>
    <col min="12821" max="12821" width="7.5" style="7" bestFit="1" customWidth="1"/>
    <col min="12822" max="13057" width="9" style="7"/>
    <col min="13058" max="13058" width="6.5" style="7" bestFit="1" customWidth="1"/>
    <col min="13059" max="13063" width="5.5" style="7" bestFit="1" customWidth="1"/>
    <col min="13064" max="13064" width="7.5" style="7" bestFit="1" customWidth="1"/>
    <col min="13065" max="13065" width="9" style="7"/>
    <col min="13066" max="13068" width="3.5" style="7" bestFit="1" customWidth="1"/>
    <col min="13069" max="13069" width="9" style="7"/>
    <col min="13070" max="13070" width="7.5" style="7" bestFit="1" customWidth="1"/>
    <col min="13071" max="13076" width="5.5" style="7" bestFit="1" customWidth="1"/>
    <col min="13077" max="13077" width="7.5" style="7" bestFit="1" customWidth="1"/>
    <col min="13078" max="13313" width="9" style="7"/>
    <col min="13314" max="13314" width="6.5" style="7" bestFit="1" customWidth="1"/>
    <col min="13315" max="13319" width="5.5" style="7" bestFit="1" customWidth="1"/>
    <col min="13320" max="13320" width="7.5" style="7" bestFit="1" customWidth="1"/>
    <col min="13321" max="13321" width="9" style="7"/>
    <col min="13322" max="13324" width="3.5" style="7" bestFit="1" customWidth="1"/>
    <col min="13325" max="13325" width="9" style="7"/>
    <col min="13326" max="13326" width="7.5" style="7" bestFit="1" customWidth="1"/>
    <col min="13327" max="13332" width="5.5" style="7" bestFit="1" customWidth="1"/>
    <col min="13333" max="13333" width="7.5" style="7" bestFit="1" customWidth="1"/>
    <col min="13334" max="13569" width="9" style="7"/>
    <col min="13570" max="13570" width="6.5" style="7" bestFit="1" customWidth="1"/>
    <col min="13571" max="13575" width="5.5" style="7" bestFit="1" customWidth="1"/>
    <col min="13576" max="13576" width="7.5" style="7" bestFit="1" customWidth="1"/>
    <col min="13577" max="13577" width="9" style="7"/>
    <col min="13578" max="13580" width="3.5" style="7" bestFit="1" customWidth="1"/>
    <col min="13581" max="13581" width="9" style="7"/>
    <col min="13582" max="13582" width="7.5" style="7" bestFit="1" customWidth="1"/>
    <col min="13583" max="13588" width="5.5" style="7" bestFit="1" customWidth="1"/>
    <col min="13589" max="13589" width="7.5" style="7" bestFit="1" customWidth="1"/>
    <col min="13590" max="13825" width="9" style="7"/>
    <col min="13826" max="13826" width="6.5" style="7" bestFit="1" customWidth="1"/>
    <col min="13827" max="13831" width="5.5" style="7" bestFit="1" customWidth="1"/>
    <col min="13832" max="13832" width="7.5" style="7" bestFit="1" customWidth="1"/>
    <col min="13833" max="13833" width="9" style="7"/>
    <col min="13834" max="13836" width="3.5" style="7" bestFit="1" customWidth="1"/>
    <col min="13837" max="13837" width="9" style="7"/>
    <col min="13838" max="13838" width="7.5" style="7" bestFit="1" customWidth="1"/>
    <col min="13839" max="13844" width="5.5" style="7" bestFit="1" customWidth="1"/>
    <col min="13845" max="13845" width="7.5" style="7" bestFit="1" customWidth="1"/>
    <col min="13846" max="14081" width="9" style="7"/>
    <col min="14082" max="14082" width="6.5" style="7" bestFit="1" customWidth="1"/>
    <col min="14083" max="14087" width="5.5" style="7" bestFit="1" customWidth="1"/>
    <col min="14088" max="14088" width="7.5" style="7" bestFit="1" customWidth="1"/>
    <col min="14089" max="14089" width="9" style="7"/>
    <col min="14090" max="14092" width="3.5" style="7" bestFit="1" customWidth="1"/>
    <col min="14093" max="14093" width="9" style="7"/>
    <col min="14094" max="14094" width="7.5" style="7" bestFit="1" customWidth="1"/>
    <col min="14095" max="14100" width="5.5" style="7" bestFit="1" customWidth="1"/>
    <col min="14101" max="14101" width="7.5" style="7" bestFit="1" customWidth="1"/>
    <col min="14102" max="14337" width="9" style="7"/>
    <col min="14338" max="14338" width="6.5" style="7" bestFit="1" customWidth="1"/>
    <col min="14339" max="14343" width="5.5" style="7" bestFit="1" customWidth="1"/>
    <col min="14344" max="14344" width="7.5" style="7" bestFit="1" customWidth="1"/>
    <col min="14345" max="14345" width="9" style="7"/>
    <col min="14346" max="14348" width="3.5" style="7" bestFit="1" customWidth="1"/>
    <col min="14349" max="14349" width="9" style="7"/>
    <col min="14350" max="14350" width="7.5" style="7" bestFit="1" customWidth="1"/>
    <col min="14351" max="14356" width="5.5" style="7" bestFit="1" customWidth="1"/>
    <col min="14357" max="14357" width="7.5" style="7" bestFit="1" customWidth="1"/>
    <col min="14358" max="14593" width="9" style="7"/>
    <col min="14594" max="14594" width="6.5" style="7" bestFit="1" customWidth="1"/>
    <col min="14595" max="14599" width="5.5" style="7" bestFit="1" customWidth="1"/>
    <col min="14600" max="14600" width="7.5" style="7" bestFit="1" customWidth="1"/>
    <col min="14601" max="14601" width="9" style="7"/>
    <col min="14602" max="14604" width="3.5" style="7" bestFit="1" customWidth="1"/>
    <col min="14605" max="14605" width="9" style="7"/>
    <col min="14606" max="14606" width="7.5" style="7" bestFit="1" customWidth="1"/>
    <col min="14607" max="14612" width="5.5" style="7" bestFit="1" customWidth="1"/>
    <col min="14613" max="14613" width="7.5" style="7" bestFit="1" customWidth="1"/>
    <col min="14614" max="14849" width="9" style="7"/>
    <col min="14850" max="14850" width="6.5" style="7" bestFit="1" customWidth="1"/>
    <col min="14851" max="14855" width="5.5" style="7" bestFit="1" customWidth="1"/>
    <col min="14856" max="14856" width="7.5" style="7" bestFit="1" customWidth="1"/>
    <col min="14857" max="14857" width="9" style="7"/>
    <col min="14858" max="14860" width="3.5" style="7" bestFit="1" customWidth="1"/>
    <col min="14861" max="14861" width="9" style="7"/>
    <col min="14862" max="14862" width="7.5" style="7" bestFit="1" customWidth="1"/>
    <col min="14863" max="14868" width="5.5" style="7" bestFit="1" customWidth="1"/>
    <col min="14869" max="14869" width="7.5" style="7" bestFit="1" customWidth="1"/>
    <col min="14870" max="15105" width="9" style="7"/>
    <col min="15106" max="15106" width="6.5" style="7" bestFit="1" customWidth="1"/>
    <col min="15107" max="15111" width="5.5" style="7" bestFit="1" customWidth="1"/>
    <col min="15112" max="15112" width="7.5" style="7" bestFit="1" customWidth="1"/>
    <col min="15113" max="15113" width="9" style="7"/>
    <col min="15114" max="15116" width="3.5" style="7" bestFit="1" customWidth="1"/>
    <col min="15117" max="15117" width="9" style="7"/>
    <col min="15118" max="15118" width="7.5" style="7" bestFit="1" customWidth="1"/>
    <col min="15119" max="15124" width="5.5" style="7" bestFit="1" customWidth="1"/>
    <col min="15125" max="15125" width="7.5" style="7" bestFit="1" customWidth="1"/>
    <col min="15126" max="15361" width="9" style="7"/>
    <col min="15362" max="15362" width="6.5" style="7" bestFit="1" customWidth="1"/>
    <col min="15363" max="15367" width="5.5" style="7" bestFit="1" customWidth="1"/>
    <col min="15368" max="15368" width="7.5" style="7" bestFit="1" customWidth="1"/>
    <col min="15369" max="15369" width="9" style="7"/>
    <col min="15370" max="15372" width="3.5" style="7" bestFit="1" customWidth="1"/>
    <col min="15373" max="15373" width="9" style="7"/>
    <col min="15374" max="15374" width="7.5" style="7" bestFit="1" customWidth="1"/>
    <col min="15375" max="15380" width="5.5" style="7" bestFit="1" customWidth="1"/>
    <col min="15381" max="15381" width="7.5" style="7" bestFit="1" customWidth="1"/>
    <col min="15382" max="15617" width="9" style="7"/>
    <col min="15618" max="15618" width="6.5" style="7" bestFit="1" customWidth="1"/>
    <col min="15619" max="15623" width="5.5" style="7" bestFit="1" customWidth="1"/>
    <col min="15624" max="15624" width="7.5" style="7" bestFit="1" customWidth="1"/>
    <col min="15625" max="15625" width="9" style="7"/>
    <col min="15626" max="15628" width="3.5" style="7" bestFit="1" customWidth="1"/>
    <col min="15629" max="15629" width="9" style="7"/>
    <col min="15630" max="15630" width="7.5" style="7" bestFit="1" customWidth="1"/>
    <col min="15631" max="15636" width="5.5" style="7" bestFit="1" customWidth="1"/>
    <col min="15637" max="15637" width="7.5" style="7" bestFit="1" customWidth="1"/>
    <col min="15638" max="15873" width="9" style="7"/>
    <col min="15874" max="15874" width="6.5" style="7" bestFit="1" customWidth="1"/>
    <col min="15875" max="15879" width="5.5" style="7" bestFit="1" customWidth="1"/>
    <col min="15880" max="15880" width="7.5" style="7" bestFit="1" customWidth="1"/>
    <col min="15881" max="15881" width="9" style="7"/>
    <col min="15882" max="15884" width="3.5" style="7" bestFit="1" customWidth="1"/>
    <col min="15885" max="15885" width="9" style="7"/>
    <col min="15886" max="15886" width="7.5" style="7" bestFit="1" customWidth="1"/>
    <col min="15887" max="15892" width="5.5" style="7" bestFit="1" customWidth="1"/>
    <col min="15893" max="15893" width="7.5" style="7" bestFit="1" customWidth="1"/>
    <col min="15894" max="16129" width="9" style="7"/>
    <col min="16130" max="16130" width="6.5" style="7" bestFit="1" customWidth="1"/>
    <col min="16131" max="16135" width="5.5" style="7" bestFit="1" customWidth="1"/>
    <col min="16136" max="16136" width="7.5" style="7" bestFit="1" customWidth="1"/>
    <col min="16137" max="16137" width="9" style="7"/>
    <col min="16138" max="16140" width="3.5" style="7" bestFit="1" customWidth="1"/>
    <col min="16141" max="16141" width="9" style="7"/>
    <col min="16142" max="16142" width="7.5" style="7" bestFit="1" customWidth="1"/>
    <col min="16143" max="16148" width="5.5" style="7" bestFit="1" customWidth="1"/>
    <col min="16149" max="16149" width="7.5" style="7" bestFit="1" customWidth="1"/>
    <col min="16150" max="16384" width="9" style="7"/>
  </cols>
  <sheetData>
    <row r="1" spans="1:21" s="5" customFormat="1" ht="24.75" customHeight="1" x14ac:dyDescent="0.15">
      <c r="A1" s="37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9"/>
    </row>
    <row r="2" spans="1:21" x14ac:dyDescent="0.15">
      <c r="A2" s="6" t="s">
        <v>27</v>
      </c>
      <c r="B2" s="6" t="s">
        <v>28</v>
      </c>
      <c r="C2" s="6" t="s">
        <v>29</v>
      </c>
      <c r="D2" s="6" t="s">
        <v>30</v>
      </c>
      <c r="E2" s="6" t="s">
        <v>31</v>
      </c>
      <c r="F2" s="6" t="s">
        <v>32</v>
      </c>
      <c r="G2" s="6" t="s">
        <v>33</v>
      </c>
      <c r="H2" s="6" t="s">
        <v>34</v>
      </c>
      <c r="I2" s="6" t="s">
        <v>35</v>
      </c>
      <c r="J2" s="6" t="s">
        <v>36</v>
      </c>
      <c r="K2" s="6" t="s">
        <v>37</v>
      </c>
      <c r="L2" s="6" t="s">
        <v>38</v>
      </c>
      <c r="M2" s="6" t="s">
        <v>39</v>
      </c>
      <c r="N2" s="6" t="s">
        <v>40</v>
      </c>
      <c r="O2" s="6" t="s">
        <v>41</v>
      </c>
      <c r="P2" s="6" t="s">
        <v>42</v>
      </c>
      <c r="Q2" s="6" t="s">
        <v>43</v>
      </c>
      <c r="R2" s="6" t="s">
        <v>44</v>
      </c>
      <c r="S2" s="6" t="s">
        <v>45</v>
      </c>
      <c r="T2" s="6" t="s">
        <v>46</v>
      </c>
      <c r="U2" s="6" t="s">
        <v>47</v>
      </c>
    </row>
    <row r="3" spans="1:21" x14ac:dyDescent="0.15">
      <c r="A3" s="40" t="s">
        <v>48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15">
      <c r="A4" s="41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15">
      <c r="A5" s="41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15">
      <c r="A6" s="4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15">
      <c r="A7" s="4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15">
      <c r="A8" s="41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15">
      <c r="A9" s="4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x14ac:dyDescent="0.15">
      <c r="A10" s="41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x14ac:dyDescent="0.15">
      <c r="A11" s="41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x14ac:dyDescent="0.15">
      <c r="A12" s="4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x14ac:dyDescent="0.15">
      <c r="A13" s="41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15">
      <c r="A14" s="4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15">
      <c r="A15" s="40" t="s">
        <v>49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x14ac:dyDescent="0.15">
      <c r="A16" s="4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x14ac:dyDescent="0.15">
      <c r="A17" s="4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x14ac:dyDescent="0.15">
      <c r="A18" s="4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1" x14ac:dyDescent="0.15">
      <c r="A19" s="4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1" x14ac:dyDescent="0.15">
      <c r="A20" s="41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 x14ac:dyDescent="0.15">
      <c r="A21" s="41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21" x14ac:dyDescent="0.15">
      <c r="A22" s="41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x14ac:dyDescent="0.15">
      <c r="A23" s="4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pans="1:21" x14ac:dyDescent="0.15">
      <c r="A24" s="11" t="s">
        <v>50</v>
      </c>
      <c r="B24" s="11">
        <f>COUNT(B3:B23)</f>
        <v>0</v>
      </c>
      <c r="C24" s="12"/>
      <c r="D24" s="12"/>
      <c r="E24" s="12"/>
      <c r="F24" s="43" t="s">
        <v>51</v>
      </c>
      <c r="G24" s="44"/>
      <c r="H24" s="11">
        <f>SUM(H3:H14)+SUM(H15:H23)*2+SUM(F3:F23)+SUM(D3:D23)</f>
        <v>0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</sheetData>
  <mergeCells count="4">
    <mergeCell ref="A1:U1"/>
    <mergeCell ref="A3:A14"/>
    <mergeCell ref="A15:A23"/>
    <mergeCell ref="F24:G2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U39"/>
  <sheetViews>
    <sheetView workbookViewId="0">
      <pane xSplit="1" ySplit="2" topLeftCell="B18" activePane="bottomRight" state="frozen"/>
      <selection activeCell="H24" sqref="H24"/>
      <selection pane="topRight" activeCell="H24" sqref="H24"/>
      <selection pane="bottomLeft" activeCell="H24" sqref="H24"/>
      <selection pane="bottomRight" activeCell="H39" sqref="H39"/>
    </sheetView>
  </sheetViews>
  <sheetFormatPr defaultRowHeight="14.25" x14ac:dyDescent="0.15"/>
  <cols>
    <col min="1" max="1" width="9.25" style="7" bestFit="1" customWidth="1"/>
    <col min="2" max="2" width="6.5" style="7" bestFit="1" customWidth="1"/>
    <col min="3" max="6" width="5.5" style="7" bestFit="1" customWidth="1"/>
    <col min="7" max="7" width="5.375" style="7" customWidth="1"/>
    <col min="8" max="8" width="7.5" style="7" bestFit="1" customWidth="1"/>
    <col min="9" max="9" width="9" style="7"/>
    <col min="10" max="10" width="4.5" style="7" bestFit="1" customWidth="1"/>
    <col min="11" max="12" width="3.5" style="7" bestFit="1" customWidth="1"/>
    <col min="13" max="13" width="9" style="7"/>
    <col min="14" max="14" width="8.125" style="7" bestFit="1" customWidth="1"/>
    <col min="15" max="20" width="5.5" style="7" bestFit="1" customWidth="1"/>
    <col min="21" max="256" width="9" style="7"/>
    <col min="257" max="257" width="9.25" style="7" bestFit="1" customWidth="1"/>
    <col min="258" max="258" width="6.5" style="7" bestFit="1" customWidth="1"/>
    <col min="259" max="262" width="5.5" style="7" bestFit="1" customWidth="1"/>
    <col min="263" max="263" width="5.375" style="7" customWidth="1"/>
    <col min="264" max="264" width="7.5" style="7" bestFit="1" customWidth="1"/>
    <col min="265" max="265" width="9" style="7"/>
    <col min="266" max="266" width="4.5" style="7" bestFit="1" customWidth="1"/>
    <col min="267" max="268" width="3.5" style="7" bestFit="1" customWidth="1"/>
    <col min="269" max="269" width="9" style="7"/>
    <col min="270" max="270" width="8.125" style="7" bestFit="1" customWidth="1"/>
    <col min="271" max="276" width="5.5" style="7" bestFit="1" customWidth="1"/>
    <col min="277" max="512" width="9" style="7"/>
    <col min="513" max="513" width="9.25" style="7" bestFit="1" customWidth="1"/>
    <col min="514" max="514" width="6.5" style="7" bestFit="1" customWidth="1"/>
    <col min="515" max="518" width="5.5" style="7" bestFit="1" customWidth="1"/>
    <col min="519" max="519" width="5.375" style="7" customWidth="1"/>
    <col min="520" max="520" width="7.5" style="7" bestFit="1" customWidth="1"/>
    <col min="521" max="521" width="9" style="7"/>
    <col min="522" max="522" width="4.5" style="7" bestFit="1" customWidth="1"/>
    <col min="523" max="524" width="3.5" style="7" bestFit="1" customWidth="1"/>
    <col min="525" max="525" width="9" style="7"/>
    <col min="526" max="526" width="8.125" style="7" bestFit="1" customWidth="1"/>
    <col min="527" max="532" width="5.5" style="7" bestFit="1" customWidth="1"/>
    <col min="533" max="768" width="9" style="7"/>
    <col min="769" max="769" width="9.25" style="7" bestFit="1" customWidth="1"/>
    <col min="770" max="770" width="6.5" style="7" bestFit="1" customWidth="1"/>
    <col min="771" max="774" width="5.5" style="7" bestFit="1" customWidth="1"/>
    <col min="775" max="775" width="5.375" style="7" customWidth="1"/>
    <col min="776" max="776" width="7.5" style="7" bestFit="1" customWidth="1"/>
    <col min="777" max="777" width="9" style="7"/>
    <col min="778" max="778" width="4.5" style="7" bestFit="1" customWidth="1"/>
    <col min="779" max="780" width="3.5" style="7" bestFit="1" customWidth="1"/>
    <col min="781" max="781" width="9" style="7"/>
    <col min="782" max="782" width="8.125" style="7" bestFit="1" customWidth="1"/>
    <col min="783" max="788" width="5.5" style="7" bestFit="1" customWidth="1"/>
    <col min="789" max="1024" width="9" style="7"/>
    <col min="1025" max="1025" width="9.25" style="7" bestFit="1" customWidth="1"/>
    <col min="1026" max="1026" width="6.5" style="7" bestFit="1" customWidth="1"/>
    <col min="1027" max="1030" width="5.5" style="7" bestFit="1" customWidth="1"/>
    <col min="1031" max="1031" width="5.375" style="7" customWidth="1"/>
    <col min="1032" max="1032" width="7.5" style="7" bestFit="1" customWidth="1"/>
    <col min="1033" max="1033" width="9" style="7"/>
    <col min="1034" max="1034" width="4.5" style="7" bestFit="1" customWidth="1"/>
    <col min="1035" max="1036" width="3.5" style="7" bestFit="1" customWidth="1"/>
    <col min="1037" max="1037" width="9" style="7"/>
    <col min="1038" max="1038" width="8.125" style="7" bestFit="1" customWidth="1"/>
    <col min="1039" max="1044" width="5.5" style="7" bestFit="1" customWidth="1"/>
    <col min="1045" max="1280" width="9" style="7"/>
    <col min="1281" max="1281" width="9.25" style="7" bestFit="1" customWidth="1"/>
    <col min="1282" max="1282" width="6.5" style="7" bestFit="1" customWidth="1"/>
    <col min="1283" max="1286" width="5.5" style="7" bestFit="1" customWidth="1"/>
    <col min="1287" max="1287" width="5.375" style="7" customWidth="1"/>
    <col min="1288" max="1288" width="7.5" style="7" bestFit="1" customWidth="1"/>
    <col min="1289" max="1289" width="9" style="7"/>
    <col min="1290" max="1290" width="4.5" style="7" bestFit="1" customWidth="1"/>
    <col min="1291" max="1292" width="3.5" style="7" bestFit="1" customWidth="1"/>
    <col min="1293" max="1293" width="9" style="7"/>
    <col min="1294" max="1294" width="8.125" style="7" bestFit="1" customWidth="1"/>
    <col min="1295" max="1300" width="5.5" style="7" bestFit="1" customWidth="1"/>
    <col min="1301" max="1536" width="9" style="7"/>
    <col min="1537" max="1537" width="9.25" style="7" bestFit="1" customWidth="1"/>
    <col min="1538" max="1538" width="6.5" style="7" bestFit="1" customWidth="1"/>
    <col min="1539" max="1542" width="5.5" style="7" bestFit="1" customWidth="1"/>
    <col min="1543" max="1543" width="5.375" style="7" customWidth="1"/>
    <col min="1544" max="1544" width="7.5" style="7" bestFit="1" customWidth="1"/>
    <col min="1545" max="1545" width="9" style="7"/>
    <col min="1546" max="1546" width="4.5" style="7" bestFit="1" customWidth="1"/>
    <col min="1547" max="1548" width="3.5" style="7" bestFit="1" customWidth="1"/>
    <col min="1549" max="1549" width="9" style="7"/>
    <col min="1550" max="1550" width="8.125" style="7" bestFit="1" customWidth="1"/>
    <col min="1551" max="1556" width="5.5" style="7" bestFit="1" customWidth="1"/>
    <col min="1557" max="1792" width="9" style="7"/>
    <col min="1793" max="1793" width="9.25" style="7" bestFit="1" customWidth="1"/>
    <col min="1794" max="1794" width="6.5" style="7" bestFit="1" customWidth="1"/>
    <col min="1795" max="1798" width="5.5" style="7" bestFit="1" customWidth="1"/>
    <col min="1799" max="1799" width="5.375" style="7" customWidth="1"/>
    <col min="1800" max="1800" width="7.5" style="7" bestFit="1" customWidth="1"/>
    <col min="1801" max="1801" width="9" style="7"/>
    <col min="1802" max="1802" width="4.5" style="7" bestFit="1" customWidth="1"/>
    <col min="1803" max="1804" width="3.5" style="7" bestFit="1" customWidth="1"/>
    <col min="1805" max="1805" width="9" style="7"/>
    <col min="1806" max="1806" width="8.125" style="7" bestFit="1" customWidth="1"/>
    <col min="1807" max="1812" width="5.5" style="7" bestFit="1" customWidth="1"/>
    <col min="1813" max="2048" width="9" style="7"/>
    <col min="2049" max="2049" width="9.25" style="7" bestFit="1" customWidth="1"/>
    <col min="2050" max="2050" width="6.5" style="7" bestFit="1" customWidth="1"/>
    <col min="2051" max="2054" width="5.5" style="7" bestFit="1" customWidth="1"/>
    <col min="2055" max="2055" width="5.375" style="7" customWidth="1"/>
    <col min="2056" max="2056" width="7.5" style="7" bestFit="1" customWidth="1"/>
    <col min="2057" max="2057" width="9" style="7"/>
    <col min="2058" max="2058" width="4.5" style="7" bestFit="1" customWidth="1"/>
    <col min="2059" max="2060" width="3.5" style="7" bestFit="1" customWidth="1"/>
    <col min="2061" max="2061" width="9" style="7"/>
    <col min="2062" max="2062" width="8.125" style="7" bestFit="1" customWidth="1"/>
    <col min="2063" max="2068" width="5.5" style="7" bestFit="1" customWidth="1"/>
    <col min="2069" max="2304" width="9" style="7"/>
    <col min="2305" max="2305" width="9.25" style="7" bestFit="1" customWidth="1"/>
    <col min="2306" max="2306" width="6.5" style="7" bestFit="1" customWidth="1"/>
    <col min="2307" max="2310" width="5.5" style="7" bestFit="1" customWidth="1"/>
    <col min="2311" max="2311" width="5.375" style="7" customWidth="1"/>
    <col min="2312" max="2312" width="7.5" style="7" bestFit="1" customWidth="1"/>
    <col min="2313" max="2313" width="9" style="7"/>
    <col min="2314" max="2314" width="4.5" style="7" bestFit="1" customWidth="1"/>
    <col min="2315" max="2316" width="3.5" style="7" bestFit="1" customWidth="1"/>
    <col min="2317" max="2317" width="9" style="7"/>
    <col min="2318" max="2318" width="8.125" style="7" bestFit="1" customWidth="1"/>
    <col min="2319" max="2324" width="5.5" style="7" bestFit="1" customWidth="1"/>
    <col min="2325" max="2560" width="9" style="7"/>
    <col min="2561" max="2561" width="9.25" style="7" bestFit="1" customWidth="1"/>
    <col min="2562" max="2562" width="6.5" style="7" bestFit="1" customWidth="1"/>
    <col min="2563" max="2566" width="5.5" style="7" bestFit="1" customWidth="1"/>
    <col min="2567" max="2567" width="5.375" style="7" customWidth="1"/>
    <col min="2568" max="2568" width="7.5" style="7" bestFit="1" customWidth="1"/>
    <col min="2569" max="2569" width="9" style="7"/>
    <col min="2570" max="2570" width="4.5" style="7" bestFit="1" customWidth="1"/>
    <col min="2571" max="2572" width="3.5" style="7" bestFit="1" customWidth="1"/>
    <col min="2573" max="2573" width="9" style="7"/>
    <col min="2574" max="2574" width="8.125" style="7" bestFit="1" customWidth="1"/>
    <col min="2575" max="2580" width="5.5" style="7" bestFit="1" customWidth="1"/>
    <col min="2581" max="2816" width="9" style="7"/>
    <col min="2817" max="2817" width="9.25" style="7" bestFit="1" customWidth="1"/>
    <col min="2818" max="2818" width="6.5" style="7" bestFit="1" customWidth="1"/>
    <col min="2819" max="2822" width="5.5" style="7" bestFit="1" customWidth="1"/>
    <col min="2823" max="2823" width="5.375" style="7" customWidth="1"/>
    <col min="2824" max="2824" width="7.5" style="7" bestFit="1" customWidth="1"/>
    <col min="2825" max="2825" width="9" style="7"/>
    <col min="2826" max="2826" width="4.5" style="7" bestFit="1" customWidth="1"/>
    <col min="2827" max="2828" width="3.5" style="7" bestFit="1" customWidth="1"/>
    <col min="2829" max="2829" width="9" style="7"/>
    <col min="2830" max="2830" width="8.125" style="7" bestFit="1" customWidth="1"/>
    <col min="2831" max="2836" width="5.5" style="7" bestFit="1" customWidth="1"/>
    <col min="2837" max="3072" width="9" style="7"/>
    <col min="3073" max="3073" width="9.25" style="7" bestFit="1" customWidth="1"/>
    <col min="3074" max="3074" width="6.5" style="7" bestFit="1" customWidth="1"/>
    <col min="3075" max="3078" width="5.5" style="7" bestFit="1" customWidth="1"/>
    <col min="3079" max="3079" width="5.375" style="7" customWidth="1"/>
    <col min="3080" max="3080" width="7.5" style="7" bestFit="1" customWidth="1"/>
    <col min="3081" max="3081" width="9" style="7"/>
    <col min="3082" max="3082" width="4.5" style="7" bestFit="1" customWidth="1"/>
    <col min="3083" max="3084" width="3.5" style="7" bestFit="1" customWidth="1"/>
    <col min="3085" max="3085" width="9" style="7"/>
    <col min="3086" max="3086" width="8.125" style="7" bestFit="1" customWidth="1"/>
    <col min="3087" max="3092" width="5.5" style="7" bestFit="1" customWidth="1"/>
    <col min="3093" max="3328" width="9" style="7"/>
    <col min="3329" max="3329" width="9.25" style="7" bestFit="1" customWidth="1"/>
    <col min="3330" max="3330" width="6.5" style="7" bestFit="1" customWidth="1"/>
    <col min="3331" max="3334" width="5.5" style="7" bestFit="1" customWidth="1"/>
    <col min="3335" max="3335" width="5.375" style="7" customWidth="1"/>
    <col min="3336" max="3336" width="7.5" style="7" bestFit="1" customWidth="1"/>
    <col min="3337" max="3337" width="9" style="7"/>
    <col min="3338" max="3338" width="4.5" style="7" bestFit="1" customWidth="1"/>
    <col min="3339" max="3340" width="3.5" style="7" bestFit="1" customWidth="1"/>
    <col min="3341" max="3341" width="9" style="7"/>
    <col min="3342" max="3342" width="8.125" style="7" bestFit="1" customWidth="1"/>
    <col min="3343" max="3348" width="5.5" style="7" bestFit="1" customWidth="1"/>
    <col min="3349" max="3584" width="9" style="7"/>
    <col min="3585" max="3585" width="9.25" style="7" bestFit="1" customWidth="1"/>
    <col min="3586" max="3586" width="6.5" style="7" bestFit="1" customWidth="1"/>
    <col min="3587" max="3590" width="5.5" style="7" bestFit="1" customWidth="1"/>
    <col min="3591" max="3591" width="5.375" style="7" customWidth="1"/>
    <col min="3592" max="3592" width="7.5" style="7" bestFit="1" customWidth="1"/>
    <col min="3593" max="3593" width="9" style="7"/>
    <col min="3594" max="3594" width="4.5" style="7" bestFit="1" customWidth="1"/>
    <col min="3595" max="3596" width="3.5" style="7" bestFit="1" customWidth="1"/>
    <col min="3597" max="3597" width="9" style="7"/>
    <col min="3598" max="3598" width="8.125" style="7" bestFit="1" customWidth="1"/>
    <col min="3599" max="3604" width="5.5" style="7" bestFit="1" customWidth="1"/>
    <col min="3605" max="3840" width="9" style="7"/>
    <col min="3841" max="3841" width="9.25" style="7" bestFit="1" customWidth="1"/>
    <col min="3842" max="3842" width="6.5" style="7" bestFit="1" customWidth="1"/>
    <col min="3843" max="3846" width="5.5" style="7" bestFit="1" customWidth="1"/>
    <col min="3847" max="3847" width="5.375" style="7" customWidth="1"/>
    <col min="3848" max="3848" width="7.5" style="7" bestFit="1" customWidth="1"/>
    <col min="3849" max="3849" width="9" style="7"/>
    <col min="3850" max="3850" width="4.5" style="7" bestFit="1" customWidth="1"/>
    <col min="3851" max="3852" width="3.5" style="7" bestFit="1" customWidth="1"/>
    <col min="3853" max="3853" width="9" style="7"/>
    <col min="3854" max="3854" width="8.125" style="7" bestFit="1" customWidth="1"/>
    <col min="3855" max="3860" width="5.5" style="7" bestFit="1" customWidth="1"/>
    <col min="3861" max="4096" width="9" style="7"/>
    <col min="4097" max="4097" width="9.25" style="7" bestFit="1" customWidth="1"/>
    <col min="4098" max="4098" width="6.5" style="7" bestFit="1" customWidth="1"/>
    <col min="4099" max="4102" width="5.5" style="7" bestFit="1" customWidth="1"/>
    <col min="4103" max="4103" width="5.375" style="7" customWidth="1"/>
    <col min="4104" max="4104" width="7.5" style="7" bestFit="1" customWidth="1"/>
    <col min="4105" max="4105" width="9" style="7"/>
    <col min="4106" max="4106" width="4.5" style="7" bestFit="1" customWidth="1"/>
    <col min="4107" max="4108" width="3.5" style="7" bestFit="1" customWidth="1"/>
    <col min="4109" max="4109" width="9" style="7"/>
    <col min="4110" max="4110" width="8.125" style="7" bestFit="1" customWidth="1"/>
    <col min="4111" max="4116" width="5.5" style="7" bestFit="1" customWidth="1"/>
    <col min="4117" max="4352" width="9" style="7"/>
    <col min="4353" max="4353" width="9.25" style="7" bestFit="1" customWidth="1"/>
    <col min="4354" max="4354" width="6.5" style="7" bestFit="1" customWidth="1"/>
    <col min="4355" max="4358" width="5.5" style="7" bestFit="1" customWidth="1"/>
    <col min="4359" max="4359" width="5.375" style="7" customWidth="1"/>
    <col min="4360" max="4360" width="7.5" style="7" bestFit="1" customWidth="1"/>
    <col min="4361" max="4361" width="9" style="7"/>
    <col min="4362" max="4362" width="4.5" style="7" bestFit="1" customWidth="1"/>
    <col min="4363" max="4364" width="3.5" style="7" bestFit="1" customWidth="1"/>
    <col min="4365" max="4365" width="9" style="7"/>
    <col min="4366" max="4366" width="8.125" style="7" bestFit="1" customWidth="1"/>
    <col min="4367" max="4372" width="5.5" style="7" bestFit="1" customWidth="1"/>
    <col min="4373" max="4608" width="9" style="7"/>
    <col min="4609" max="4609" width="9.25" style="7" bestFit="1" customWidth="1"/>
    <col min="4610" max="4610" width="6.5" style="7" bestFit="1" customWidth="1"/>
    <col min="4611" max="4614" width="5.5" style="7" bestFit="1" customWidth="1"/>
    <col min="4615" max="4615" width="5.375" style="7" customWidth="1"/>
    <col min="4616" max="4616" width="7.5" style="7" bestFit="1" customWidth="1"/>
    <col min="4617" max="4617" width="9" style="7"/>
    <col min="4618" max="4618" width="4.5" style="7" bestFit="1" customWidth="1"/>
    <col min="4619" max="4620" width="3.5" style="7" bestFit="1" customWidth="1"/>
    <col min="4621" max="4621" width="9" style="7"/>
    <col min="4622" max="4622" width="8.125" style="7" bestFit="1" customWidth="1"/>
    <col min="4623" max="4628" width="5.5" style="7" bestFit="1" customWidth="1"/>
    <col min="4629" max="4864" width="9" style="7"/>
    <col min="4865" max="4865" width="9.25" style="7" bestFit="1" customWidth="1"/>
    <col min="4866" max="4866" width="6.5" style="7" bestFit="1" customWidth="1"/>
    <col min="4867" max="4870" width="5.5" style="7" bestFit="1" customWidth="1"/>
    <col min="4871" max="4871" width="5.375" style="7" customWidth="1"/>
    <col min="4872" max="4872" width="7.5" style="7" bestFit="1" customWidth="1"/>
    <col min="4873" max="4873" width="9" style="7"/>
    <col min="4874" max="4874" width="4.5" style="7" bestFit="1" customWidth="1"/>
    <col min="4875" max="4876" width="3.5" style="7" bestFit="1" customWidth="1"/>
    <col min="4877" max="4877" width="9" style="7"/>
    <col min="4878" max="4878" width="8.125" style="7" bestFit="1" customWidth="1"/>
    <col min="4879" max="4884" width="5.5" style="7" bestFit="1" customWidth="1"/>
    <col min="4885" max="5120" width="9" style="7"/>
    <col min="5121" max="5121" width="9.25" style="7" bestFit="1" customWidth="1"/>
    <col min="5122" max="5122" width="6.5" style="7" bestFit="1" customWidth="1"/>
    <col min="5123" max="5126" width="5.5" style="7" bestFit="1" customWidth="1"/>
    <col min="5127" max="5127" width="5.375" style="7" customWidth="1"/>
    <col min="5128" max="5128" width="7.5" style="7" bestFit="1" customWidth="1"/>
    <col min="5129" max="5129" width="9" style="7"/>
    <col min="5130" max="5130" width="4.5" style="7" bestFit="1" customWidth="1"/>
    <col min="5131" max="5132" width="3.5" style="7" bestFit="1" customWidth="1"/>
    <col min="5133" max="5133" width="9" style="7"/>
    <col min="5134" max="5134" width="8.125" style="7" bestFit="1" customWidth="1"/>
    <col min="5135" max="5140" width="5.5" style="7" bestFit="1" customWidth="1"/>
    <col min="5141" max="5376" width="9" style="7"/>
    <col min="5377" max="5377" width="9.25" style="7" bestFit="1" customWidth="1"/>
    <col min="5378" max="5378" width="6.5" style="7" bestFit="1" customWidth="1"/>
    <col min="5379" max="5382" width="5.5" style="7" bestFit="1" customWidth="1"/>
    <col min="5383" max="5383" width="5.375" style="7" customWidth="1"/>
    <col min="5384" max="5384" width="7.5" style="7" bestFit="1" customWidth="1"/>
    <col min="5385" max="5385" width="9" style="7"/>
    <col min="5386" max="5386" width="4.5" style="7" bestFit="1" customWidth="1"/>
    <col min="5387" max="5388" width="3.5" style="7" bestFit="1" customWidth="1"/>
    <col min="5389" max="5389" width="9" style="7"/>
    <col min="5390" max="5390" width="8.125" style="7" bestFit="1" customWidth="1"/>
    <col min="5391" max="5396" width="5.5" style="7" bestFit="1" customWidth="1"/>
    <col min="5397" max="5632" width="9" style="7"/>
    <col min="5633" max="5633" width="9.25" style="7" bestFit="1" customWidth="1"/>
    <col min="5634" max="5634" width="6.5" style="7" bestFit="1" customWidth="1"/>
    <col min="5635" max="5638" width="5.5" style="7" bestFit="1" customWidth="1"/>
    <col min="5639" max="5639" width="5.375" style="7" customWidth="1"/>
    <col min="5640" max="5640" width="7.5" style="7" bestFit="1" customWidth="1"/>
    <col min="5641" max="5641" width="9" style="7"/>
    <col min="5642" max="5642" width="4.5" style="7" bestFit="1" customWidth="1"/>
    <col min="5643" max="5644" width="3.5" style="7" bestFit="1" customWidth="1"/>
    <col min="5645" max="5645" width="9" style="7"/>
    <col min="5646" max="5646" width="8.125" style="7" bestFit="1" customWidth="1"/>
    <col min="5647" max="5652" width="5.5" style="7" bestFit="1" customWidth="1"/>
    <col min="5653" max="5888" width="9" style="7"/>
    <col min="5889" max="5889" width="9.25" style="7" bestFit="1" customWidth="1"/>
    <col min="5890" max="5890" width="6.5" style="7" bestFit="1" customWidth="1"/>
    <col min="5891" max="5894" width="5.5" style="7" bestFit="1" customWidth="1"/>
    <col min="5895" max="5895" width="5.375" style="7" customWidth="1"/>
    <col min="5896" max="5896" width="7.5" style="7" bestFit="1" customWidth="1"/>
    <col min="5897" max="5897" width="9" style="7"/>
    <col min="5898" max="5898" width="4.5" style="7" bestFit="1" customWidth="1"/>
    <col min="5899" max="5900" width="3.5" style="7" bestFit="1" customWidth="1"/>
    <col min="5901" max="5901" width="9" style="7"/>
    <col min="5902" max="5902" width="8.125" style="7" bestFit="1" customWidth="1"/>
    <col min="5903" max="5908" width="5.5" style="7" bestFit="1" customWidth="1"/>
    <col min="5909" max="6144" width="9" style="7"/>
    <col min="6145" max="6145" width="9.25" style="7" bestFit="1" customWidth="1"/>
    <col min="6146" max="6146" width="6.5" style="7" bestFit="1" customWidth="1"/>
    <col min="6147" max="6150" width="5.5" style="7" bestFit="1" customWidth="1"/>
    <col min="6151" max="6151" width="5.375" style="7" customWidth="1"/>
    <col min="6152" max="6152" width="7.5" style="7" bestFit="1" customWidth="1"/>
    <col min="6153" max="6153" width="9" style="7"/>
    <col min="6154" max="6154" width="4.5" style="7" bestFit="1" customWidth="1"/>
    <col min="6155" max="6156" width="3.5" style="7" bestFit="1" customWidth="1"/>
    <col min="6157" max="6157" width="9" style="7"/>
    <col min="6158" max="6158" width="8.125" style="7" bestFit="1" customWidth="1"/>
    <col min="6159" max="6164" width="5.5" style="7" bestFit="1" customWidth="1"/>
    <col min="6165" max="6400" width="9" style="7"/>
    <col min="6401" max="6401" width="9.25" style="7" bestFit="1" customWidth="1"/>
    <col min="6402" max="6402" width="6.5" style="7" bestFit="1" customWidth="1"/>
    <col min="6403" max="6406" width="5.5" style="7" bestFit="1" customWidth="1"/>
    <col min="6407" max="6407" width="5.375" style="7" customWidth="1"/>
    <col min="6408" max="6408" width="7.5" style="7" bestFit="1" customWidth="1"/>
    <col min="6409" max="6409" width="9" style="7"/>
    <col min="6410" max="6410" width="4.5" style="7" bestFit="1" customWidth="1"/>
    <col min="6411" max="6412" width="3.5" style="7" bestFit="1" customWidth="1"/>
    <col min="6413" max="6413" width="9" style="7"/>
    <col min="6414" max="6414" width="8.125" style="7" bestFit="1" customWidth="1"/>
    <col min="6415" max="6420" width="5.5" style="7" bestFit="1" customWidth="1"/>
    <col min="6421" max="6656" width="9" style="7"/>
    <col min="6657" max="6657" width="9.25" style="7" bestFit="1" customWidth="1"/>
    <col min="6658" max="6658" width="6.5" style="7" bestFit="1" customWidth="1"/>
    <col min="6659" max="6662" width="5.5" style="7" bestFit="1" customWidth="1"/>
    <col min="6663" max="6663" width="5.375" style="7" customWidth="1"/>
    <col min="6664" max="6664" width="7.5" style="7" bestFit="1" customWidth="1"/>
    <col min="6665" max="6665" width="9" style="7"/>
    <col min="6666" max="6666" width="4.5" style="7" bestFit="1" customWidth="1"/>
    <col min="6667" max="6668" width="3.5" style="7" bestFit="1" customWidth="1"/>
    <col min="6669" max="6669" width="9" style="7"/>
    <col min="6670" max="6670" width="8.125" style="7" bestFit="1" customWidth="1"/>
    <col min="6671" max="6676" width="5.5" style="7" bestFit="1" customWidth="1"/>
    <col min="6677" max="6912" width="9" style="7"/>
    <col min="6913" max="6913" width="9.25" style="7" bestFit="1" customWidth="1"/>
    <col min="6914" max="6914" width="6.5" style="7" bestFit="1" customWidth="1"/>
    <col min="6915" max="6918" width="5.5" style="7" bestFit="1" customWidth="1"/>
    <col min="6919" max="6919" width="5.375" style="7" customWidth="1"/>
    <col min="6920" max="6920" width="7.5" style="7" bestFit="1" customWidth="1"/>
    <col min="6921" max="6921" width="9" style="7"/>
    <col min="6922" max="6922" width="4.5" style="7" bestFit="1" customWidth="1"/>
    <col min="6923" max="6924" width="3.5" style="7" bestFit="1" customWidth="1"/>
    <col min="6925" max="6925" width="9" style="7"/>
    <col min="6926" max="6926" width="8.125" style="7" bestFit="1" customWidth="1"/>
    <col min="6927" max="6932" width="5.5" style="7" bestFit="1" customWidth="1"/>
    <col min="6933" max="7168" width="9" style="7"/>
    <col min="7169" max="7169" width="9.25" style="7" bestFit="1" customWidth="1"/>
    <col min="7170" max="7170" width="6.5" style="7" bestFit="1" customWidth="1"/>
    <col min="7171" max="7174" width="5.5" style="7" bestFit="1" customWidth="1"/>
    <col min="7175" max="7175" width="5.375" style="7" customWidth="1"/>
    <col min="7176" max="7176" width="7.5" style="7" bestFit="1" customWidth="1"/>
    <col min="7177" max="7177" width="9" style="7"/>
    <col min="7178" max="7178" width="4.5" style="7" bestFit="1" customWidth="1"/>
    <col min="7179" max="7180" width="3.5" style="7" bestFit="1" customWidth="1"/>
    <col min="7181" max="7181" width="9" style="7"/>
    <col min="7182" max="7182" width="8.125" style="7" bestFit="1" customWidth="1"/>
    <col min="7183" max="7188" width="5.5" style="7" bestFit="1" customWidth="1"/>
    <col min="7189" max="7424" width="9" style="7"/>
    <col min="7425" max="7425" width="9.25" style="7" bestFit="1" customWidth="1"/>
    <col min="7426" max="7426" width="6.5" style="7" bestFit="1" customWidth="1"/>
    <col min="7427" max="7430" width="5.5" style="7" bestFit="1" customWidth="1"/>
    <col min="7431" max="7431" width="5.375" style="7" customWidth="1"/>
    <col min="7432" max="7432" width="7.5" style="7" bestFit="1" customWidth="1"/>
    <col min="7433" max="7433" width="9" style="7"/>
    <col min="7434" max="7434" width="4.5" style="7" bestFit="1" customWidth="1"/>
    <col min="7435" max="7436" width="3.5" style="7" bestFit="1" customWidth="1"/>
    <col min="7437" max="7437" width="9" style="7"/>
    <col min="7438" max="7438" width="8.125" style="7" bestFit="1" customWidth="1"/>
    <col min="7439" max="7444" width="5.5" style="7" bestFit="1" customWidth="1"/>
    <col min="7445" max="7680" width="9" style="7"/>
    <col min="7681" max="7681" width="9.25" style="7" bestFit="1" customWidth="1"/>
    <col min="7682" max="7682" width="6.5" style="7" bestFit="1" customWidth="1"/>
    <col min="7683" max="7686" width="5.5" style="7" bestFit="1" customWidth="1"/>
    <col min="7687" max="7687" width="5.375" style="7" customWidth="1"/>
    <col min="7688" max="7688" width="7.5" style="7" bestFit="1" customWidth="1"/>
    <col min="7689" max="7689" width="9" style="7"/>
    <col min="7690" max="7690" width="4.5" style="7" bestFit="1" customWidth="1"/>
    <col min="7691" max="7692" width="3.5" style="7" bestFit="1" customWidth="1"/>
    <col min="7693" max="7693" width="9" style="7"/>
    <col min="7694" max="7694" width="8.125" style="7" bestFit="1" customWidth="1"/>
    <col min="7695" max="7700" width="5.5" style="7" bestFit="1" customWidth="1"/>
    <col min="7701" max="7936" width="9" style="7"/>
    <col min="7937" max="7937" width="9.25" style="7" bestFit="1" customWidth="1"/>
    <col min="7938" max="7938" width="6.5" style="7" bestFit="1" customWidth="1"/>
    <col min="7939" max="7942" width="5.5" style="7" bestFit="1" customWidth="1"/>
    <col min="7943" max="7943" width="5.375" style="7" customWidth="1"/>
    <col min="7944" max="7944" width="7.5" style="7" bestFit="1" customWidth="1"/>
    <col min="7945" max="7945" width="9" style="7"/>
    <col min="7946" max="7946" width="4.5" style="7" bestFit="1" customWidth="1"/>
    <col min="7947" max="7948" width="3.5" style="7" bestFit="1" customWidth="1"/>
    <col min="7949" max="7949" width="9" style="7"/>
    <col min="7950" max="7950" width="8.125" style="7" bestFit="1" customWidth="1"/>
    <col min="7951" max="7956" width="5.5" style="7" bestFit="1" customWidth="1"/>
    <col min="7957" max="8192" width="9" style="7"/>
    <col min="8193" max="8193" width="9.25" style="7" bestFit="1" customWidth="1"/>
    <col min="8194" max="8194" width="6.5" style="7" bestFit="1" customWidth="1"/>
    <col min="8195" max="8198" width="5.5" style="7" bestFit="1" customWidth="1"/>
    <col min="8199" max="8199" width="5.375" style="7" customWidth="1"/>
    <col min="8200" max="8200" width="7.5" style="7" bestFit="1" customWidth="1"/>
    <col min="8201" max="8201" width="9" style="7"/>
    <col min="8202" max="8202" width="4.5" style="7" bestFit="1" customWidth="1"/>
    <col min="8203" max="8204" width="3.5" style="7" bestFit="1" customWidth="1"/>
    <col min="8205" max="8205" width="9" style="7"/>
    <col min="8206" max="8206" width="8.125" style="7" bestFit="1" customWidth="1"/>
    <col min="8207" max="8212" width="5.5" style="7" bestFit="1" customWidth="1"/>
    <col min="8213" max="8448" width="9" style="7"/>
    <col min="8449" max="8449" width="9.25" style="7" bestFit="1" customWidth="1"/>
    <col min="8450" max="8450" width="6.5" style="7" bestFit="1" customWidth="1"/>
    <col min="8451" max="8454" width="5.5" style="7" bestFit="1" customWidth="1"/>
    <col min="8455" max="8455" width="5.375" style="7" customWidth="1"/>
    <col min="8456" max="8456" width="7.5" style="7" bestFit="1" customWidth="1"/>
    <col min="8457" max="8457" width="9" style="7"/>
    <col min="8458" max="8458" width="4.5" style="7" bestFit="1" customWidth="1"/>
    <col min="8459" max="8460" width="3.5" style="7" bestFit="1" customWidth="1"/>
    <col min="8461" max="8461" width="9" style="7"/>
    <col min="8462" max="8462" width="8.125" style="7" bestFit="1" customWidth="1"/>
    <col min="8463" max="8468" width="5.5" style="7" bestFit="1" customWidth="1"/>
    <col min="8469" max="8704" width="9" style="7"/>
    <col min="8705" max="8705" width="9.25" style="7" bestFit="1" customWidth="1"/>
    <col min="8706" max="8706" width="6.5" style="7" bestFit="1" customWidth="1"/>
    <col min="8707" max="8710" width="5.5" style="7" bestFit="1" customWidth="1"/>
    <col min="8711" max="8711" width="5.375" style="7" customWidth="1"/>
    <col min="8712" max="8712" width="7.5" style="7" bestFit="1" customWidth="1"/>
    <col min="8713" max="8713" width="9" style="7"/>
    <col min="8714" max="8714" width="4.5" style="7" bestFit="1" customWidth="1"/>
    <col min="8715" max="8716" width="3.5" style="7" bestFit="1" customWidth="1"/>
    <col min="8717" max="8717" width="9" style="7"/>
    <col min="8718" max="8718" width="8.125" style="7" bestFit="1" customWidth="1"/>
    <col min="8719" max="8724" width="5.5" style="7" bestFit="1" customWidth="1"/>
    <col min="8725" max="8960" width="9" style="7"/>
    <col min="8961" max="8961" width="9.25" style="7" bestFit="1" customWidth="1"/>
    <col min="8962" max="8962" width="6.5" style="7" bestFit="1" customWidth="1"/>
    <col min="8963" max="8966" width="5.5" style="7" bestFit="1" customWidth="1"/>
    <col min="8967" max="8967" width="5.375" style="7" customWidth="1"/>
    <col min="8968" max="8968" width="7.5" style="7" bestFit="1" customWidth="1"/>
    <col min="8969" max="8969" width="9" style="7"/>
    <col min="8970" max="8970" width="4.5" style="7" bestFit="1" customWidth="1"/>
    <col min="8971" max="8972" width="3.5" style="7" bestFit="1" customWidth="1"/>
    <col min="8973" max="8973" width="9" style="7"/>
    <col min="8974" max="8974" width="8.125" style="7" bestFit="1" customWidth="1"/>
    <col min="8975" max="8980" width="5.5" style="7" bestFit="1" customWidth="1"/>
    <col min="8981" max="9216" width="9" style="7"/>
    <col min="9217" max="9217" width="9.25" style="7" bestFit="1" customWidth="1"/>
    <col min="9218" max="9218" width="6.5" style="7" bestFit="1" customWidth="1"/>
    <col min="9219" max="9222" width="5.5" style="7" bestFit="1" customWidth="1"/>
    <col min="9223" max="9223" width="5.375" style="7" customWidth="1"/>
    <col min="9224" max="9224" width="7.5" style="7" bestFit="1" customWidth="1"/>
    <col min="9225" max="9225" width="9" style="7"/>
    <col min="9226" max="9226" width="4.5" style="7" bestFit="1" customWidth="1"/>
    <col min="9227" max="9228" width="3.5" style="7" bestFit="1" customWidth="1"/>
    <col min="9229" max="9229" width="9" style="7"/>
    <col min="9230" max="9230" width="8.125" style="7" bestFit="1" customWidth="1"/>
    <col min="9231" max="9236" width="5.5" style="7" bestFit="1" customWidth="1"/>
    <col min="9237" max="9472" width="9" style="7"/>
    <col min="9473" max="9473" width="9.25" style="7" bestFit="1" customWidth="1"/>
    <col min="9474" max="9474" width="6.5" style="7" bestFit="1" customWidth="1"/>
    <col min="9475" max="9478" width="5.5" style="7" bestFit="1" customWidth="1"/>
    <col min="9479" max="9479" width="5.375" style="7" customWidth="1"/>
    <col min="9480" max="9480" width="7.5" style="7" bestFit="1" customWidth="1"/>
    <col min="9481" max="9481" width="9" style="7"/>
    <col min="9482" max="9482" width="4.5" style="7" bestFit="1" customWidth="1"/>
    <col min="9483" max="9484" width="3.5" style="7" bestFit="1" customWidth="1"/>
    <col min="9485" max="9485" width="9" style="7"/>
    <col min="9486" max="9486" width="8.125" style="7" bestFit="1" customWidth="1"/>
    <col min="9487" max="9492" width="5.5" style="7" bestFit="1" customWidth="1"/>
    <col min="9493" max="9728" width="9" style="7"/>
    <col min="9729" max="9729" width="9.25" style="7" bestFit="1" customWidth="1"/>
    <col min="9730" max="9730" width="6.5" style="7" bestFit="1" customWidth="1"/>
    <col min="9731" max="9734" width="5.5" style="7" bestFit="1" customWidth="1"/>
    <col min="9735" max="9735" width="5.375" style="7" customWidth="1"/>
    <col min="9736" max="9736" width="7.5" style="7" bestFit="1" customWidth="1"/>
    <col min="9737" max="9737" width="9" style="7"/>
    <col min="9738" max="9738" width="4.5" style="7" bestFit="1" customWidth="1"/>
    <col min="9739" max="9740" width="3.5" style="7" bestFit="1" customWidth="1"/>
    <col min="9741" max="9741" width="9" style="7"/>
    <col min="9742" max="9742" width="8.125" style="7" bestFit="1" customWidth="1"/>
    <col min="9743" max="9748" width="5.5" style="7" bestFit="1" customWidth="1"/>
    <col min="9749" max="9984" width="9" style="7"/>
    <col min="9985" max="9985" width="9.25" style="7" bestFit="1" customWidth="1"/>
    <col min="9986" max="9986" width="6.5" style="7" bestFit="1" customWidth="1"/>
    <col min="9987" max="9990" width="5.5" style="7" bestFit="1" customWidth="1"/>
    <col min="9991" max="9991" width="5.375" style="7" customWidth="1"/>
    <col min="9992" max="9992" width="7.5" style="7" bestFit="1" customWidth="1"/>
    <col min="9993" max="9993" width="9" style="7"/>
    <col min="9994" max="9994" width="4.5" style="7" bestFit="1" customWidth="1"/>
    <col min="9995" max="9996" width="3.5" style="7" bestFit="1" customWidth="1"/>
    <col min="9997" max="9997" width="9" style="7"/>
    <col min="9998" max="9998" width="8.125" style="7" bestFit="1" customWidth="1"/>
    <col min="9999" max="10004" width="5.5" style="7" bestFit="1" customWidth="1"/>
    <col min="10005" max="10240" width="9" style="7"/>
    <col min="10241" max="10241" width="9.25" style="7" bestFit="1" customWidth="1"/>
    <col min="10242" max="10242" width="6.5" style="7" bestFit="1" customWidth="1"/>
    <col min="10243" max="10246" width="5.5" style="7" bestFit="1" customWidth="1"/>
    <col min="10247" max="10247" width="5.375" style="7" customWidth="1"/>
    <col min="10248" max="10248" width="7.5" style="7" bestFit="1" customWidth="1"/>
    <col min="10249" max="10249" width="9" style="7"/>
    <col min="10250" max="10250" width="4.5" style="7" bestFit="1" customWidth="1"/>
    <col min="10251" max="10252" width="3.5" style="7" bestFit="1" customWidth="1"/>
    <col min="10253" max="10253" width="9" style="7"/>
    <col min="10254" max="10254" width="8.125" style="7" bestFit="1" customWidth="1"/>
    <col min="10255" max="10260" width="5.5" style="7" bestFit="1" customWidth="1"/>
    <col min="10261" max="10496" width="9" style="7"/>
    <col min="10497" max="10497" width="9.25" style="7" bestFit="1" customWidth="1"/>
    <col min="10498" max="10498" width="6.5" style="7" bestFit="1" customWidth="1"/>
    <col min="10499" max="10502" width="5.5" style="7" bestFit="1" customWidth="1"/>
    <col min="10503" max="10503" width="5.375" style="7" customWidth="1"/>
    <col min="10504" max="10504" width="7.5" style="7" bestFit="1" customWidth="1"/>
    <col min="10505" max="10505" width="9" style="7"/>
    <col min="10506" max="10506" width="4.5" style="7" bestFit="1" customWidth="1"/>
    <col min="10507" max="10508" width="3.5" style="7" bestFit="1" customWidth="1"/>
    <col min="10509" max="10509" width="9" style="7"/>
    <col min="10510" max="10510" width="8.125" style="7" bestFit="1" customWidth="1"/>
    <col min="10511" max="10516" width="5.5" style="7" bestFit="1" customWidth="1"/>
    <col min="10517" max="10752" width="9" style="7"/>
    <col min="10753" max="10753" width="9.25" style="7" bestFit="1" customWidth="1"/>
    <col min="10754" max="10754" width="6.5" style="7" bestFit="1" customWidth="1"/>
    <col min="10755" max="10758" width="5.5" style="7" bestFit="1" customWidth="1"/>
    <col min="10759" max="10759" width="5.375" style="7" customWidth="1"/>
    <col min="10760" max="10760" width="7.5" style="7" bestFit="1" customWidth="1"/>
    <col min="10761" max="10761" width="9" style="7"/>
    <col min="10762" max="10762" width="4.5" style="7" bestFit="1" customWidth="1"/>
    <col min="10763" max="10764" width="3.5" style="7" bestFit="1" customWidth="1"/>
    <col min="10765" max="10765" width="9" style="7"/>
    <col min="10766" max="10766" width="8.125" style="7" bestFit="1" customWidth="1"/>
    <col min="10767" max="10772" width="5.5" style="7" bestFit="1" customWidth="1"/>
    <col min="10773" max="11008" width="9" style="7"/>
    <col min="11009" max="11009" width="9.25" style="7" bestFit="1" customWidth="1"/>
    <col min="11010" max="11010" width="6.5" style="7" bestFit="1" customWidth="1"/>
    <col min="11011" max="11014" width="5.5" style="7" bestFit="1" customWidth="1"/>
    <col min="11015" max="11015" width="5.375" style="7" customWidth="1"/>
    <col min="11016" max="11016" width="7.5" style="7" bestFit="1" customWidth="1"/>
    <col min="11017" max="11017" width="9" style="7"/>
    <col min="11018" max="11018" width="4.5" style="7" bestFit="1" customWidth="1"/>
    <col min="11019" max="11020" width="3.5" style="7" bestFit="1" customWidth="1"/>
    <col min="11021" max="11021" width="9" style="7"/>
    <col min="11022" max="11022" width="8.125" style="7" bestFit="1" customWidth="1"/>
    <col min="11023" max="11028" width="5.5" style="7" bestFit="1" customWidth="1"/>
    <col min="11029" max="11264" width="9" style="7"/>
    <col min="11265" max="11265" width="9.25" style="7" bestFit="1" customWidth="1"/>
    <col min="11266" max="11266" width="6.5" style="7" bestFit="1" customWidth="1"/>
    <col min="11267" max="11270" width="5.5" style="7" bestFit="1" customWidth="1"/>
    <col min="11271" max="11271" width="5.375" style="7" customWidth="1"/>
    <col min="11272" max="11272" width="7.5" style="7" bestFit="1" customWidth="1"/>
    <col min="11273" max="11273" width="9" style="7"/>
    <col min="11274" max="11274" width="4.5" style="7" bestFit="1" customWidth="1"/>
    <col min="11275" max="11276" width="3.5" style="7" bestFit="1" customWidth="1"/>
    <col min="11277" max="11277" width="9" style="7"/>
    <col min="11278" max="11278" width="8.125" style="7" bestFit="1" customWidth="1"/>
    <col min="11279" max="11284" width="5.5" style="7" bestFit="1" customWidth="1"/>
    <col min="11285" max="11520" width="9" style="7"/>
    <col min="11521" max="11521" width="9.25" style="7" bestFit="1" customWidth="1"/>
    <col min="11522" max="11522" width="6.5" style="7" bestFit="1" customWidth="1"/>
    <col min="11523" max="11526" width="5.5" style="7" bestFit="1" customWidth="1"/>
    <col min="11527" max="11527" width="5.375" style="7" customWidth="1"/>
    <col min="11528" max="11528" width="7.5" style="7" bestFit="1" customWidth="1"/>
    <col min="11529" max="11529" width="9" style="7"/>
    <col min="11530" max="11530" width="4.5" style="7" bestFit="1" customWidth="1"/>
    <col min="11531" max="11532" width="3.5" style="7" bestFit="1" customWidth="1"/>
    <col min="11533" max="11533" width="9" style="7"/>
    <col min="11534" max="11534" width="8.125" style="7" bestFit="1" customWidth="1"/>
    <col min="11535" max="11540" width="5.5" style="7" bestFit="1" customWidth="1"/>
    <col min="11541" max="11776" width="9" style="7"/>
    <col min="11777" max="11777" width="9.25" style="7" bestFit="1" customWidth="1"/>
    <col min="11778" max="11778" width="6.5" style="7" bestFit="1" customWidth="1"/>
    <col min="11779" max="11782" width="5.5" style="7" bestFit="1" customWidth="1"/>
    <col min="11783" max="11783" width="5.375" style="7" customWidth="1"/>
    <col min="11784" max="11784" width="7.5" style="7" bestFit="1" customWidth="1"/>
    <col min="11785" max="11785" width="9" style="7"/>
    <col min="11786" max="11786" width="4.5" style="7" bestFit="1" customWidth="1"/>
    <col min="11787" max="11788" width="3.5" style="7" bestFit="1" customWidth="1"/>
    <col min="11789" max="11789" width="9" style="7"/>
    <col min="11790" max="11790" width="8.125" style="7" bestFit="1" customWidth="1"/>
    <col min="11791" max="11796" width="5.5" style="7" bestFit="1" customWidth="1"/>
    <col min="11797" max="12032" width="9" style="7"/>
    <col min="12033" max="12033" width="9.25" style="7" bestFit="1" customWidth="1"/>
    <col min="12034" max="12034" width="6.5" style="7" bestFit="1" customWidth="1"/>
    <col min="12035" max="12038" width="5.5" style="7" bestFit="1" customWidth="1"/>
    <col min="12039" max="12039" width="5.375" style="7" customWidth="1"/>
    <col min="12040" max="12040" width="7.5" style="7" bestFit="1" customWidth="1"/>
    <col min="12041" max="12041" width="9" style="7"/>
    <col min="12042" max="12042" width="4.5" style="7" bestFit="1" customWidth="1"/>
    <col min="12043" max="12044" width="3.5" style="7" bestFit="1" customWidth="1"/>
    <col min="12045" max="12045" width="9" style="7"/>
    <col min="12046" max="12046" width="8.125" style="7" bestFit="1" customWidth="1"/>
    <col min="12047" max="12052" width="5.5" style="7" bestFit="1" customWidth="1"/>
    <col min="12053" max="12288" width="9" style="7"/>
    <col min="12289" max="12289" width="9.25" style="7" bestFit="1" customWidth="1"/>
    <col min="12290" max="12290" width="6.5" style="7" bestFit="1" customWidth="1"/>
    <col min="12291" max="12294" width="5.5" style="7" bestFit="1" customWidth="1"/>
    <col min="12295" max="12295" width="5.375" style="7" customWidth="1"/>
    <col min="12296" max="12296" width="7.5" style="7" bestFit="1" customWidth="1"/>
    <col min="12297" max="12297" width="9" style="7"/>
    <col min="12298" max="12298" width="4.5" style="7" bestFit="1" customWidth="1"/>
    <col min="12299" max="12300" width="3.5" style="7" bestFit="1" customWidth="1"/>
    <col min="12301" max="12301" width="9" style="7"/>
    <col min="12302" max="12302" width="8.125" style="7" bestFit="1" customWidth="1"/>
    <col min="12303" max="12308" width="5.5" style="7" bestFit="1" customWidth="1"/>
    <col min="12309" max="12544" width="9" style="7"/>
    <col min="12545" max="12545" width="9.25" style="7" bestFit="1" customWidth="1"/>
    <col min="12546" max="12546" width="6.5" style="7" bestFit="1" customWidth="1"/>
    <col min="12547" max="12550" width="5.5" style="7" bestFit="1" customWidth="1"/>
    <col min="12551" max="12551" width="5.375" style="7" customWidth="1"/>
    <col min="12552" max="12552" width="7.5" style="7" bestFit="1" customWidth="1"/>
    <col min="12553" max="12553" width="9" style="7"/>
    <col min="12554" max="12554" width="4.5" style="7" bestFit="1" customWidth="1"/>
    <col min="12555" max="12556" width="3.5" style="7" bestFit="1" customWidth="1"/>
    <col min="12557" max="12557" width="9" style="7"/>
    <col min="12558" max="12558" width="8.125" style="7" bestFit="1" customWidth="1"/>
    <col min="12559" max="12564" width="5.5" style="7" bestFit="1" customWidth="1"/>
    <col min="12565" max="12800" width="9" style="7"/>
    <col min="12801" max="12801" width="9.25" style="7" bestFit="1" customWidth="1"/>
    <col min="12802" max="12802" width="6.5" style="7" bestFit="1" customWidth="1"/>
    <col min="12803" max="12806" width="5.5" style="7" bestFit="1" customWidth="1"/>
    <col min="12807" max="12807" width="5.375" style="7" customWidth="1"/>
    <col min="12808" max="12808" width="7.5" style="7" bestFit="1" customWidth="1"/>
    <col min="12809" max="12809" width="9" style="7"/>
    <col min="12810" max="12810" width="4.5" style="7" bestFit="1" customWidth="1"/>
    <col min="12811" max="12812" width="3.5" style="7" bestFit="1" customWidth="1"/>
    <col min="12813" max="12813" width="9" style="7"/>
    <col min="12814" max="12814" width="8.125" style="7" bestFit="1" customWidth="1"/>
    <col min="12815" max="12820" width="5.5" style="7" bestFit="1" customWidth="1"/>
    <col min="12821" max="13056" width="9" style="7"/>
    <col min="13057" max="13057" width="9.25" style="7" bestFit="1" customWidth="1"/>
    <col min="13058" max="13058" width="6.5" style="7" bestFit="1" customWidth="1"/>
    <col min="13059" max="13062" width="5.5" style="7" bestFit="1" customWidth="1"/>
    <col min="13063" max="13063" width="5.375" style="7" customWidth="1"/>
    <col min="13064" max="13064" width="7.5" style="7" bestFit="1" customWidth="1"/>
    <col min="13065" max="13065" width="9" style="7"/>
    <col min="13066" max="13066" width="4.5" style="7" bestFit="1" customWidth="1"/>
    <col min="13067" max="13068" width="3.5" style="7" bestFit="1" customWidth="1"/>
    <col min="13069" max="13069" width="9" style="7"/>
    <col min="13070" max="13070" width="8.125" style="7" bestFit="1" customWidth="1"/>
    <col min="13071" max="13076" width="5.5" style="7" bestFit="1" customWidth="1"/>
    <col min="13077" max="13312" width="9" style="7"/>
    <col min="13313" max="13313" width="9.25" style="7" bestFit="1" customWidth="1"/>
    <col min="13314" max="13314" width="6.5" style="7" bestFit="1" customWidth="1"/>
    <col min="13315" max="13318" width="5.5" style="7" bestFit="1" customWidth="1"/>
    <col min="13319" max="13319" width="5.375" style="7" customWidth="1"/>
    <col min="13320" max="13320" width="7.5" style="7" bestFit="1" customWidth="1"/>
    <col min="13321" max="13321" width="9" style="7"/>
    <col min="13322" max="13322" width="4.5" style="7" bestFit="1" customWidth="1"/>
    <col min="13323" max="13324" width="3.5" style="7" bestFit="1" customWidth="1"/>
    <col min="13325" max="13325" width="9" style="7"/>
    <col min="13326" max="13326" width="8.125" style="7" bestFit="1" customWidth="1"/>
    <col min="13327" max="13332" width="5.5" style="7" bestFit="1" customWidth="1"/>
    <col min="13333" max="13568" width="9" style="7"/>
    <col min="13569" max="13569" width="9.25" style="7" bestFit="1" customWidth="1"/>
    <col min="13570" max="13570" width="6.5" style="7" bestFit="1" customWidth="1"/>
    <col min="13571" max="13574" width="5.5" style="7" bestFit="1" customWidth="1"/>
    <col min="13575" max="13575" width="5.375" style="7" customWidth="1"/>
    <col min="13576" max="13576" width="7.5" style="7" bestFit="1" customWidth="1"/>
    <col min="13577" max="13577" width="9" style="7"/>
    <col min="13578" max="13578" width="4.5" style="7" bestFit="1" customWidth="1"/>
    <col min="13579" max="13580" width="3.5" style="7" bestFit="1" customWidth="1"/>
    <col min="13581" max="13581" width="9" style="7"/>
    <col min="13582" max="13582" width="8.125" style="7" bestFit="1" customWidth="1"/>
    <col min="13583" max="13588" width="5.5" style="7" bestFit="1" customWidth="1"/>
    <col min="13589" max="13824" width="9" style="7"/>
    <col min="13825" max="13825" width="9.25" style="7" bestFit="1" customWidth="1"/>
    <col min="13826" max="13826" width="6.5" style="7" bestFit="1" customWidth="1"/>
    <col min="13827" max="13830" width="5.5" style="7" bestFit="1" customWidth="1"/>
    <col min="13831" max="13831" width="5.375" style="7" customWidth="1"/>
    <col min="13832" max="13832" width="7.5" style="7" bestFit="1" customWidth="1"/>
    <col min="13833" max="13833" width="9" style="7"/>
    <col min="13834" max="13834" width="4.5" style="7" bestFit="1" customWidth="1"/>
    <col min="13835" max="13836" width="3.5" style="7" bestFit="1" customWidth="1"/>
    <col min="13837" max="13837" width="9" style="7"/>
    <col min="13838" max="13838" width="8.125" style="7" bestFit="1" customWidth="1"/>
    <col min="13839" max="13844" width="5.5" style="7" bestFit="1" customWidth="1"/>
    <col min="13845" max="14080" width="9" style="7"/>
    <col min="14081" max="14081" width="9.25" style="7" bestFit="1" customWidth="1"/>
    <col min="14082" max="14082" width="6.5" style="7" bestFit="1" customWidth="1"/>
    <col min="14083" max="14086" width="5.5" style="7" bestFit="1" customWidth="1"/>
    <col min="14087" max="14087" width="5.375" style="7" customWidth="1"/>
    <col min="14088" max="14088" width="7.5" style="7" bestFit="1" customWidth="1"/>
    <col min="14089" max="14089" width="9" style="7"/>
    <col min="14090" max="14090" width="4.5" style="7" bestFit="1" customWidth="1"/>
    <col min="14091" max="14092" width="3.5" style="7" bestFit="1" customWidth="1"/>
    <col min="14093" max="14093" width="9" style="7"/>
    <col min="14094" max="14094" width="8.125" style="7" bestFit="1" customWidth="1"/>
    <col min="14095" max="14100" width="5.5" style="7" bestFit="1" customWidth="1"/>
    <col min="14101" max="14336" width="9" style="7"/>
    <col min="14337" max="14337" width="9.25" style="7" bestFit="1" customWidth="1"/>
    <col min="14338" max="14338" width="6.5" style="7" bestFit="1" customWidth="1"/>
    <col min="14339" max="14342" width="5.5" style="7" bestFit="1" customWidth="1"/>
    <col min="14343" max="14343" width="5.375" style="7" customWidth="1"/>
    <col min="14344" max="14344" width="7.5" style="7" bestFit="1" customWidth="1"/>
    <col min="14345" max="14345" width="9" style="7"/>
    <col min="14346" max="14346" width="4.5" style="7" bestFit="1" customWidth="1"/>
    <col min="14347" max="14348" width="3.5" style="7" bestFit="1" customWidth="1"/>
    <col min="14349" max="14349" width="9" style="7"/>
    <col min="14350" max="14350" width="8.125" style="7" bestFit="1" customWidth="1"/>
    <col min="14351" max="14356" width="5.5" style="7" bestFit="1" customWidth="1"/>
    <col min="14357" max="14592" width="9" style="7"/>
    <col min="14593" max="14593" width="9.25" style="7" bestFit="1" customWidth="1"/>
    <col min="14594" max="14594" width="6.5" style="7" bestFit="1" customWidth="1"/>
    <col min="14595" max="14598" width="5.5" style="7" bestFit="1" customWidth="1"/>
    <col min="14599" max="14599" width="5.375" style="7" customWidth="1"/>
    <col min="14600" max="14600" width="7.5" style="7" bestFit="1" customWidth="1"/>
    <col min="14601" max="14601" width="9" style="7"/>
    <col min="14602" max="14602" width="4.5" style="7" bestFit="1" customWidth="1"/>
    <col min="14603" max="14604" width="3.5" style="7" bestFit="1" customWidth="1"/>
    <col min="14605" max="14605" width="9" style="7"/>
    <col min="14606" max="14606" width="8.125" style="7" bestFit="1" customWidth="1"/>
    <col min="14607" max="14612" width="5.5" style="7" bestFit="1" customWidth="1"/>
    <col min="14613" max="14848" width="9" style="7"/>
    <col min="14849" max="14849" width="9.25" style="7" bestFit="1" customWidth="1"/>
    <col min="14850" max="14850" width="6.5" style="7" bestFit="1" customWidth="1"/>
    <col min="14851" max="14854" width="5.5" style="7" bestFit="1" customWidth="1"/>
    <col min="14855" max="14855" width="5.375" style="7" customWidth="1"/>
    <col min="14856" max="14856" width="7.5" style="7" bestFit="1" customWidth="1"/>
    <col min="14857" max="14857" width="9" style="7"/>
    <col min="14858" max="14858" width="4.5" style="7" bestFit="1" customWidth="1"/>
    <col min="14859" max="14860" width="3.5" style="7" bestFit="1" customWidth="1"/>
    <col min="14861" max="14861" width="9" style="7"/>
    <col min="14862" max="14862" width="8.125" style="7" bestFit="1" customWidth="1"/>
    <col min="14863" max="14868" width="5.5" style="7" bestFit="1" customWidth="1"/>
    <col min="14869" max="15104" width="9" style="7"/>
    <col min="15105" max="15105" width="9.25" style="7" bestFit="1" customWidth="1"/>
    <col min="15106" max="15106" width="6.5" style="7" bestFit="1" customWidth="1"/>
    <col min="15107" max="15110" width="5.5" style="7" bestFit="1" customWidth="1"/>
    <col min="15111" max="15111" width="5.375" style="7" customWidth="1"/>
    <col min="15112" max="15112" width="7.5" style="7" bestFit="1" customWidth="1"/>
    <col min="15113" max="15113" width="9" style="7"/>
    <col min="15114" max="15114" width="4.5" style="7" bestFit="1" customWidth="1"/>
    <col min="15115" max="15116" width="3.5" style="7" bestFit="1" customWidth="1"/>
    <col min="15117" max="15117" width="9" style="7"/>
    <col min="15118" max="15118" width="8.125" style="7" bestFit="1" customWidth="1"/>
    <col min="15119" max="15124" width="5.5" style="7" bestFit="1" customWidth="1"/>
    <col min="15125" max="15360" width="9" style="7"/>
    <col min="15361" max="15361" width="9.25" style="7" bestFit="1" customWidth="1"/>
    <col min="15362" max="15362" width="6.5" style="7" bestFit="1" customWidth="1"/>
    <col min="15363" max="15366" width="5.5" style="7" bestFit="1" customWidth="1"/>
    <col min="15367" max="15367" width="5.375" style="7" customWidth="1"/>
    <col min="15368" max="15368" width="7.5" style="7" bestFit="1" customWidth="1"/>
    <col min="15369" max="15369" width="9" style="7"/>
    <col min="15370" max="15370" width="4.5" style="7" bestFit="1" customWidth="1"/>
    <col min="15371" max="15372" width="3.5" style="7" bestFit="1" customWidth="1"/>
    <col min="15373" max="15373" width="9" style="7"/>
    <col min="15374" max="15374" width="8.125" style="7" bestFit="1" customWidth="1"/>
    <col min="15375" max="15380" width="5.5" style="7" bestFit="1" customWidth="1"/>
    <col min="15381" max="15616" width="9" style="7"/>
    <col min="15617" max="15617" width="9.25" style="7" bestFit="1" customWidth="1"/>
    <col min="15618" max="15618" width="6.5" style="7" bestFit="1" customWidth="1"/>
    <col min="15619" max="15622" width="5.5" style="7" bestFit="1" customWidth="1"/>
    <col min="15623" max="15623" width="5.375" style="7" customWidth="1"/>
    <col min="15624" max="15624" width="7.5" style="7" bestFit="1" customWidth="1"/>
    <col min="15625" max="15625" width="9" style="7"/>
    <col min="15626" max="15626" width="4.5" style="7" bestFit="1" customWidth="1"/>
    <col min="15627" max="15628" width="3.5" style="7" bestFit="1" customWidth="1"/>
    <col min="15629" max="15629" width="9" style="7"/>
    <col min="15630" max="15630" width="8.125" style="7" bestFit="1" customWidth="1"/>
    <col min="15631" max="15636" width="5.5" style="7" bestFit="1" customWidth="1"/>
    <col min="15637" max="15872" width="9" style="7"/>
    <col min="15873" max="15873" width="9.25" style="7" bestFit="1" customWidth="1"/>
    <col min="15874" max="15874" width="6.5" style="7" bestFit="1" customWidth="1"/>
    <col min="15875" max="15878" width="5.5" style="7" bestFit="1" customWidth="1"/>
    <col min="15879" max="15879" width="5.375" style="7" customWidth="1"/>
    <col min="15880" max="15880" width="7.5" style="7" bestFit="1" customWidth="1"/>
    <col min="15881" max="15881" width="9" style="7"/>
    <col min="15882" max="15882" width="4.5" style="7" bestFit="1" customWidth="1"/>
    <col min="15883" max="15884" width="3.5" style="7" bestFit="1" customWidth="1"/>
    <col min="15885" max="15885" width="9" style="7"/>
    <col min="15886" max="15886" width="8.125" style="7" bestFit="1" customWidth="1"/>
    <col min="15887" max="15892" width="5.5" style="7" bestFit="1" customWidth="1"/>
    <col min="15893" max="16128" width="9" style="7"/>
    <col min="16129" max="16129" width="9.25" style="7" bestFit="1" customWidth="1"/>
    <col min="16130" max="16130" width="6.5" style="7" bestFit="1" customWidth="1"/>
    <col min="16131" max="16134" width="5.5" style="7" bestFit="1" customWidth="1"/>
    <col min="16135" max="16135" width="5.375" style="7" customWidth="1"/>
    <col min="16136" max="16136" width="7.5" style="7" bestFit="1" customWidth="1"/>
    <col min="16137" max="16137" width="9" style="7"/>
    <col min="16138" max="16138" width="4.5" style="7" bestFit="1" customWidth="1"/>
    <col min="16139" max="16140" width="3.5" style="7" bestFit="1" customWidth="1"/>
    <col min="16141" max="16141" width="9" style="7"/>
    <col min="16142" max="16142" width="8.125" style="7" bestFit="1" customWidth="1"/>
    <col min="16143" max="16148" width="5.5" style="7" bestFit="1" customWidth="1"/>
    <col min="16149" max="16384" width="9" style="7"/>
  </cols>
  <sheetData>
    <row r="1" spans="1:21" ht="24.75" customHeight="1" x14ac:dyDescent="0.15">
      <c r="A1" s="37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9"/>
    </row>
    <row r="2" spans="1:21" x14ac:dyDescent="0.15">
      <c r="A2" s="13" t="s">
        <v>27</v>
      </c>
      <c r="B2" s="13" t="s">
        <v>28</v>
      </c>
      <c r="C2" s="13" t="s">
        <v>29</v>
      </c>
      <c r="D2" s="13" t="s">
        <v>30</v>
      </c>
      <c r="E2" s="13" t="s">
        <v>31</v>
      </c>
      <c r="F2" s="13" t="s">
        <v>32</v>
      </c>
      <c r="G2" s="13" t="s">
        <v>33</v>
      </c>
      <c r="H2" s="13" t="s">
        <v>34</v>
      </c>
      <c r="I2" s="13" t="s">
        <v>35</v>
      </c>
      <c r="J2" s="13" t="s">
        <v>36</v>
      </c>
      <c r="K2" s="13" t="s">
        <v>37</v>
      </c>
      <c r="L2" s="13" t="s">
        <v>38</v>
      </c>
      <c r="M2" s="13" t="s">
        <v>39</v>
      </c>
      <c r="N2" s="13" t="s">
        <v>40</v>
      </c>
      <c r="O2" s="13" t="s">
        <v>41</v>
      </c>
      <c r="P2" s="13" t="s">
        <v>42</v>
      </c>
      <c r="Q2" s="13" t="s">
        <v>43</v>
      </c>
      <c r="R2" s="13" t="s">
        <v>44</v>
      </c>
      <c r="S2" s="13" t="s">
        <v>45</v>
      </c>
      <c r="T2" s="13" t="s">
        <v>46</v>
      </c>
      <c r="U2" s="13" t="s">
        <v>47</v>
      </c>
    </row>
    <row r="3" spans="1:21" x14ac:dyDescent="0.15">
      <c r="A3" s="40" t="s">
        <v>48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15">
      <c r="A4" s="41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x14ac:dyDescent="0.15">
      <c r="A5" s="41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1" x14ac:dyDescent="0.15">
      <c r="A6" s="41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x14ac:dyDescent="0.15">
      <c r="A7" s="4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x14ac:dyDescent="0.15">
      <c r="A8" s="41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15">
      <c r="A9" s="4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x14ac:dyDescent="0.15">
      <c r="A10" s="41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x14ac:dyDescent="0.15">
      <c r="A11" s="41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x14ac:dyDescent="0.15">
      <c r="A12" s="4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15">
      <c r="A13" s="41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15">
      <c r="A14" s="42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x14ac:dyDescent="0.15">
      <c r="A15" s="40" t="s">
        <v>49</v>
      </c>
      <c r="B15" s="16">
        <v>12.1</v>
      </c>
      <c r="C15" s="16"/>
      <c r="D15" s="16">
        <v>3</v>
      </c>
      <c r="E15" s="16"/>
      <c r="F15" s="16">
        <v>2</v>
      </c>
      <c r="G15" s="16"/>
      <c r="H15" s="16">
        <v>9</v>
      </c>
      <c r="I15" s="16">
        <v>3</v>
      </c>
      <c r="J15" s="16">
        <v>0</v>
      </c>
      <c r="K15" s="16">
        <v>1</v>
      </c>
      <c r="L15" s="16">
        <v>0</v>
      </c>
      <c r="M15" s="16">
        <v>1</v>
      </c>
      <c r="N15" s="16">
        <v>9</v>
      </c>
      <c r="O15" s="16">
        <v>0</v>
      </c>
      <c r="P15" s="16">
        <v>1</v>
      </c>
      <c r="Q15" s="16">
        <v>0</v>
      </c>
      <c r="R15" s="16">
        <v>1</v>
      </c>
      <c r="S15" s="16">
        <v>0</v>
      </c>
      <c r="T15" s="16">
        <v>0</v>
      </c>
      <c r="U15" s="16">
        <v>0</v>
      </c>
    </row>
    <row r="16" spans="1:21" x14ac:dyDescent="0.15">
      <c r="A16" s="41"/>
      <c r="B16" s="16">
        <v>12.3</v>
      </c>
      <c r="C16" s="16"/>
      <c r="D16" s="16">
        <v>3</v>
      </c>
      <c r="E16" s="16"/>
      <c r="F16" s="16">
        <v>1</v>
      </c>
      <c r="G16" s="16"/>
      <c r="H16" s="16">
        <v>7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5</v>
      </c>
      <c r="O16" s="16">
        <v>0</v>
      </c>
      <c r="P16" s="16">
        <v>1</v>
      </c>
      <c r="Q16" s="16">
        <v>0</v>
      </c>
      <c r="R16" s="16">
        <v>1</v>
      </c>
      <c r="S16" s="16">
        <v>0</v>
      </c>
      <c r="T16" s="16">
        <v>0</v>
      </c>
      <c r="U16" s="16">
        <v>0</v>
      </c>
    </row>
    <row r="17" spans="1:21" x14ac:dyDescent="0.15">
      <c r="A17" s="41"/>
      <c r="B17" s="16">
        <v>12.4</v>
      </c>
      <c r="C17" s="16" t="s">
        <v>52</v>
      </c>
      <c r="D17" s="16">
        <v>0</v>
      </c>
      <c r="E17" s="16"/>
      <c r="F17" s="16">
        <v>0</v>
      </c>
      <c r="G17" s="16"/>
      <c r="H17" s="16">
        <v>5</v>
      </c>
      <c r="I17" s="16">
        <v>5</v>
      </c>
      <c r="J17" s="16">
        <v>4</v>
      </c>
      <c r="K17" s="16">
        <v>1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</row>
    <row r="18" spans="1:21" x14ac:dyDescent="0.15">
      <c r="A18" s="41"/>
      <c r="B18" s="16">
        <v>12.5</v>
      </c>
      <c r="C18" s="16"/>
      <c r="D18" s="16">
        <v>3</v>
      </c>
      <c r="E18" s="16"/>
      <c r="F18" s="16">
        <v>3</v>
      </c>
      <c r="G18" s="16"/>
      <c r="H18" s="16">
        <v>9</v>
      </c>
      <c r="I18" s="16">
        <v>2</v>
      </c>
      <c r="J18" s="16">
        <v>0</v>
      </c>
      <c r="K18" s="16">
        <v>1</v>
      </c>
      <c r="L18" s="16">
        <v>1</v>
      </c>
      <c r="M18" s="16">
        <v>0</v>
      </c>
      <c r="N18" s="16">
        <v>6</v>
      </c>
      <c r="O18" s="16">
        <v>0</v>
      </c>
      <c r="P18" s="16">
        <v>4</v>
      </c>
      <c r="Q18" s="16">
        <v>0</v>
      </c>
      <c r="R18" s="16">
        <v>1</v>
      </c>
      <c r="S18" s="16">
        <v>0</v>
      </c>
      <c r="T18" s="16">
        <v>0</v>
      </c>
      <c r="U18" s="16">
        <v>0</v>
      </c>
    </row>
    <row r="19" spans="1:21" x14ac:dyDescent="0.15">
      <c r="A19" s="41"/>
      <c r="B19" s="16">
        <v>12.6</v>
      </c>
      <c r="C19" s="16"/>
      <c r="D19" s="16">
        <v>0</v>
      </c>
      <c r="E19" s="16"/>
      <c r="F19" s="16">
        <v>0</v>
      </c>
      <c r="G19" s="16"/>
      <c r="H19" s="16">
        <v>9</v>
      </c>
      <c r="I19" s="16">
        <v>1</v>
      </c>
      <c r="J19" s="16">
        <v>0</v>
      </c>
      <c r="K19" s="16">
        <v>1</v>
      </c>
      <c r="L19" s="16">
        <v>0</v>
      </c>
      <c r="M19" s="16">
        <v>0</v>
      </c>
      <c r="N19" s="16">
        <v>6</v>
      </c>
      <c r="O19" s="16">
        <v>0</v>
      </c>
      <c r="P19" s="16">
        <v>0</v>
      </c>
      <c r="Q19" s="16">
        <v>0</v>
      </c>
      <c r="R19" s="16">
        <v>1</v>
      </c>
      <c r="S19" s="16">
        <v>0</v>
      </c>
      <c r="T19" s="16">
        <v>0</v>
      </c>
      <c r="U19" s="16">
        <v>0</v>
      </c>
    </row>
    <row r="20" spans="1:21" x14ac:dyDescent="0.15">
      <c r="A20" s="41"/>
      <c r="B20" s="16">
        <v>12.7</v>
      </c>
      <c r="C20" s="16"/>
      <c r="D20" s="16">
        <v>0</v>
      </c>
      <c r="E20" s="16"/>
      <c r="F20" s="16">
        <v>0</v>
      </c>
      <c r="G20" s="16"/>
      <c r="H20" s="16">
        <v>9</v>
      </c>
      <c r="I20" s="16">
        <v>1</v>
      </c>
      <c r="J20" s="16">
        <v>0</v>
      </c>
      <c r="K20" s="16">
        <v>0</v>
      </c>
      <c r="L20" s="16">
        <v>0</v>
      </c>
      <c r="M20" s="16">
        <v>0</v>
      </c>
      <c r="N20" s="16">
        <v>8</v>
      </c>
      <c r="O20" s="16">
        <v>0</v>
      </c>
      <c r="P20" s="16">
        <v>0</v>
      </c>
      <c r="Q20" s="16">
        <v>0</v>
      </c>
      <c r="R20" s="16">
        <v>1</v>
      </c>
      <c r="S20" s="16">
        <v>0</v>
      </c>
      <c r="T20" s="16">
        <v>0</v>
      </c>
      <c r="U20" s="16">
        <v>0</v>
      </c>
    </row>
    <row r="21" spans="1:21" x14ac:dyDescent="0.15">
      <c r="A21" s="41"/>
      <c r="B21" s="16">
        <v>12.8</v>
      </c>
      <c r="C21" s="16"/>
      <c r="D21" s="16">
        <v>2</v>
      </c>
      <c r="E21" s="16"/>
      <c r="F21" s="16">
        <v>2</v>
      </c>
      <c r="G21" s="16"/>
      <c r="H21" s="16">
        <v>9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6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</row>
    <row r="22" spans="1:21" x14ac:dyDescent="0.15">
      <c r="A22" s="41"/>
      <c r="B22" s="17">
        <v>12.1</v>
      </c>
      <c r="C22" s="16"/>
      <c r="D22" s="16">
        <v>4</v>
      </c>
      <c r="E22" s="16"/>
      <c r="F22" s="16">
        <v>3</v>
      </c>
      <c r="G22" s="16"/>
      <c r="H22" s="16">
        <v>7</v>
      </c>
      <c r="I22" s="16">
        <v>1</v>
      </c>
      <c r="J22" s="16">
        <v>0</v>
      </c>
      <c r="K22" s="16">
        <v>0</v>
      </c>
      <c r="L22" s="16">
        <v>1</v>
      </c>
      <c r="M22" s="16">
        <v>0</v>
      </c>
      <c r="N22" s="16">
        <v>6</v>
      </c>
      <c r="O22" s="16">
        <v>0</v>
      </c>
      <c r="P22" s="16">
        <v>1</v>
      </c>
      <c r="Q22" s="16">
        <v>0</v>
      </c>
      <c r="R22" s="16">
        <v>2</v>
      </c>
      <c r="S22" s="16">
        <v>0</v>
      </c>
      <c r="T22" s="16">
        <v>0</v>
      </c>
      <c r="U22" s="16">
        <v>0</v>
      </c>
    </row>
    <row r="23" spans="1:21" x14ac:dyDescent="0.15">
      <c r="A23" s="41"/>
      <c r="B23" s="16">
        <v>12.11</v>
      </c>
      <c r="C23" s="16" t="s">
        <v>52</v>
      </c>
      <c r="D23" s="16">
        <v>0</v>
      </c>
      <c r="E23" s="16"/>
      <c r="F23" s="16">
        <v>0</v>
      </c>
      <c r="G23" s="16"/>
      <c r="H23" s="16">
        <v>4</v>
      </c>
      <c r="I23" s="16">
        <v>4</v>
      </c>
      <c r="J23" s="16">
        <v>3</v>
      </c>
      <c r="K23" s="16">
        <v>0</v>
      </c>
      <c r="L23" s="16">
        <v>1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</row>
    <row r="24" spans="1:21" x14ac:dyDescent="0.15">
      <c r="A24" s="41"/>
      <c r="B24" s="16">
        <v>12.12</v>
      </c>
      <c r="C24" s="16"/>
      <c r="D24" s="16">
        <v>0</v>
      </c>
      <c r="E24" s="16"/>
      <c r="F24" s="16">
        <v>2</v>
      </c>
      <c r="G24" s="16"/>
      <c r="H24" s="16">
        <v>10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1</v>
      </c>
      <c r="Q24" s="16">
        <v>0</v>
      </c>
      <c r="R24" s="16">
        <v>2</v>
      </c>
      <c r="S24" s="16">
        <v>0</v>
      </c>
      <c r="T24" s="16">
        <v>1</v>
      </c>
      <c r="U24" s="16">
        <v>0</v>
      </c>
    </row>
    <row r="25" spans="1:21" x14ac:dyDescent="0.15">
      <c r="A25" s="41"/>
      <c r="B25" s="16">
        <v>12.13</v>
      </c>
      <c r="C25" s="16"/>
      <c r="D25" s="16">
        <v>0</v>
      </c>
      <c r="E25" s="16"/>
      <c r="F25" s="16">
        <v>0</v>
      </c>
      <c r="G25" s="16"/>
      <c r="H25" s="16">
        <v>8</v>
      </c>
      <c r="I25" s="16">
        <v>1</v>
      </c>
      <c r="J25" s="16">
        <v>0</v>
      </c>
      <c r="K25" s="16">
        <v>0</v>
      </c>
      <c r="L25" s="16">
        <v>0</v>
      </c>
      <c r="M25" s="16">
        <v>0</v>
      </c>
      <c r="N25" s="16">
        <v>6</v>
      </c>
      <c r="O25" s="16">
        <v>0</v>
      </c>
      <c r="P25" s="16">
        <v>1</v>
      </c>
      <c r="Q25" s="16">
        <v>0</v>
      </c>
      <c r="R25" s="16">
        <v>1</v>
      </c>
      <c r="S25" s="16">
        <v>0</v>
      </c>
      <c r="T25" s="16">
        <v>0</v>
      </c>
      <c r="U25" s="16">
        <v>0</v>
      </c>
    </row>
    <row r="26" spans="1:21" x14ac:dyDescent="0.15">
      <c r="A26" s="41"/>
      <c r="B26" s="16">
        <v>12.14</v>
      </c>
      <c r="C26" s="16"/>
      <c r="D26" s="16">
        <v>1</v>
      </c>
      <c r="E26" s="16"/>
      <c r="F26" s="16">
        <v>2</v>
      </c>
      <c r="G26" s="16"/>
      <c r="H26" s="16">
        <v>8</v>
      </c>
      <c r="I26" s="16">
        <v>2</v>
      </c>
      <c r="J26" s="16">
        <v>0</v>
      </c>
      <c r="K26" s="16">
        <v>1</v>
      </c>
      <c r="L26" s="16">
        <v>0</v>
      </c>
      <c r="M26" s="16">
        <v>0</v>
      </c>
      <c r="N26" s="16">
        <v>6</v>
      </c>
      <c r="O26" s="16">
        <v>0</v>
      </c>
      <c r="P26" s="16">
        <v>1</v>
      </c>
      <c r="Q26" s="16">
        <v>0</v>
      </c>
      <c r="R26" s="16">
        <v>2</v>
      </c>
      <c r="S26" s="16">
        <v>0</v>
      </c>
      <c r="T26" s="16">
        <v>0</v>
      </c>
      <c r="U26" s="16">
        <v>0</v>
      </c>
    </row>
    <row r="27" spans="1:21" x14ac:dyDescent="0.15">
      <c r="A27" s="41"/>
      <c r="B27" s="16">
        <v>12.15</v>
      </c>
      <c r="C27" s="16"/>
      <c r="D27" s="16">
        <v>1</v>
      </c>
      <c r="E27" s="16"/>
      <c r="F27" s="16">
        <v>0</v>
      </c>
      <c r="G27" s="16"/>
      <c r="H27" s="16">
        <v>7</v>
      </c>
      <c r="I27" s="16">
        <v>2</v>
      </c>
      <c r="J27" s="16">
        <v>0</v>
      </c>
      <c r="K27" s="16">
        <v>0</v>
      </c>
      <c r="L27" s="16">
        <v>1</v>
      </c>
      <c r="M27" s="16">
        <v>0</v>
      </c>
      <c r="N27" s="16">
        <v>6</v>
      </c>
      <c r="O27" s="16">
        <v>0</v>
      </c>
      <c r="P27" s="16">
        <v>0</v>
      </c>
      <c r="Q27" s="16">
        <v>0</v>
      </c>
      <c r="R27" s="16">
        <v>1</v>
      </c>
      <c r="S27" s="16">
        <v>0</v>
      </c>
      <c r="T27" s="16">
        <v>1</v>
      </c>
      <c r="U27" s="16">
        <v>0</v>
      </c>
    </row>
    <row r="28" spans="1:21" x14ac:dyDescent="0.15">
      <c r="A28" s="41"/>
      <c r="B28" s="16">
        <v>12.17</v>
      </c>
      <c r="C28" s="16"/>
      <c r="D28" s="16">
        <v>1</v>
      </c>
      <c r="E28" s="16"/>
      <c r="F28" s="16">
        <v>1</v>
      </c>
      <c r="G28" s="16"/>
      <c r="H28" s="16">
        <v>7</v>
      </c>
      <c r="I28" s="16">
        <v>1</v>
      </c>
      <c r="J28" s="16">
        <v>0</v>
      </c>
      <c r="K28" s="16">
        <v>0</v>
      </c>
      <c r="L28" s="16">
        <v>0</v>
      </c>
      <c r="M28" s="16">
        <v>0</v>
      </c>
      <c r="N28" s="16">
        <v>6</v>
      </c>
      <c r="O28" s="16">
        <v>0</v>
      </c>
      <c r="P28" s="16">
        <v>1</v>
      </c>
      <c r="Q28" s="16">
        <v>0</v>
      </c>
      <c r="R28" s="16">
        <v>2</v>
      </c>
      <c r="S28" s="16">
        <v>0</v>
      </c>
      <c r="T28" s="16">
        <v>0</v>
      </c>
      <c r="U28" s="16">
        <v>0</v>
      </c>
    </row>
    <row r="29" spans="1:21" x14ac:dyDescent="0.15">
      <c r="A29" s="41"/>
      <c r="B29" s="16">
        <v>12.19</v>
      </c>
      <c r="C29" s="16"/>
      <c r="D29" s="16">
        <v>1</v>
      </c>
      <c r="E29" s="16"/>
      <c r="F29" s="16">
        <v>1</v>
      </c>
      <c r="G29" s="16"/>
      <c r="H29" s="16">
        <v>6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5</v>
      </c>
      <c r="O29" s="16">
        <v>0</v>
      </c>
      <c r="P29" s="16">
        <v>1</v>
      </c>
      <c r="Q29" s="16">
        <v>0</v>
      </c>
      <c r="R29" s="16">
        <v>1</v>
      </c>
      <c r="S29" s="16">
        <v>0</v>
      </c>
      <c r="T29" s="16">
        <v>2</v>
      </c>
      <c r="U29" s="16">
        <v>0</v>
      </c>
    </row>
    <row r="30" spans="1:21" x14ac:dyDescent="0.15">
      <c r="A30" s="41"/>
      <c r="B30" s="17">
        <v>12.2</v>
      </c>
      <c r="C30" s="16"/>
      <c r="D30" s="16">
        <v>1</v>
      </c>
      <c r="E30" s="16"/>
      <c r="F30" s="16">
        <v>1</v>
      </c>
      <c r="G30" s="16"/>
      <c r="H30" s="16">
        <v>6</v>
      </c>
      <c r="I30" s="16">
        <v>2</v>
      </c>
      <c r="J30" s="16">
        <v>0</v>
      </c>
      <c r="K30" s="16">
        <v>1</v>
      </c>
      <c r="L30" s="16">
        <v>1</v>
      </c>
      <c r="M30" s="16">
        <v>0</v>
      </c>
      <c r="N30" s="16">
        <v>6</v>
      </c>
      <c r="O30" s="16">
        <v>0</v>
      </c>
      <c r="P30" s="16">
        <v>1</v>
      </c>
      <c r="Q30" s="16">
        <v>0</v>
      </c>
      <c r="R30" s="16">
        <v>1</v>
      </c>
      <c r="S30" s="16">
        <v>0</v>
      </c>
      <c r="T30" s="16">
        <v>0</v>
      </c>
      <c r="U30" s="16">
        <v>0</v>
      </c>
    </row>
    <row r="31" spans="1:21" x14ac:dyDescent="0.15">
      <c r="A31" s="41"/>
      <c r="B31" s="16">
        <v>12.21</v>
      </c>
      <c r="C31" s="16"/>
      <c r="D31" s="16">
        <v>2</v>
      </c>
      <c r="E31" s="16"/>
      <c r="F31" s="16">
        <v>0</v>
      </c>
      <c r="G31" s="16"/>
      <c r="H31" s="16">
        <v>7</v>
      </c>
      <c r="I31" s="16">
        <v>1</v>
      </c>
      <c r="J31" s="16">
        <v>0</v>
      </c>
      <c r="K31" s="16">
        <v>0</v>
      </c>
      <c r="L31" s="16">
        <v>0</v>
      </c>
      <c r="M31" s="16">
        <v>0</v>
      </c>
      <c r="N31" s="16">
        <v>4</v>
      </c>
      <c r="O31" s="16">
        <v>0</v>
      </c>
      <c r="P31" s="16">
        <v>0</v>
      </c>
      <c r="Q31" s="16">
        <v>0</v>
      </c>
      <c r="R31" s="16">
        <v>1</v>
      </c>
      <c r="S31" s="16">
        <v>0</v>
      </c>
      <c r="T31" s="16">
        <v>0</v>
      </c>
      <c r="U31" s="16">
        <v>0</v>
      </c>
    </row>
    <row r="32" spans="1:21" x14ac:dyDescent="0.15">
      <c r="A32" s="41"/>
      <c r="B32" s="16">
        <v>12.22</v>
      </c>
      <c r="C32" s="16"/>
      <c r="D32" s="16">
        <v>0</v>
      </c>
      <c r="E32" s="16"/>
      <c r="F32" s="16">
        <v>1</v>
      </c>
      <c r="G32" s="16"/>
      <c r="H32" s="16">
        <v>8</v>
      </c>
      <c r="I32" s="16">
        <v>0</v>
      </c>
      <c r="J32" s="16">
        <v>0</v>
      </c>
      <c r="K32" s="16">
        <v>0</v>
      </c>
      <c r="L32" s="16">
        <v>1</v>
      </c>
      <c r="M32" s="16">
        <v>0</v>
      </c>
      <c r="N32" s="16">
        <v>5</v>
      </c>
      <c r="O32" s="16">
        <v>0</v>
      </c>
      <c r="P32" s="16">
        <v>1</v>
      </c>
      <c r="Q32" s="16">
        <v>1</v>
      </c>
      <c r="R32" s="16">
        <v>0</v>
      </c>
      <c r="S32" s="16">
        <v>0</v>
      </c>
      <c r="T32" s="16">
        <v>0</v>
      </c>
      <c r="U32" s="16">
        <v>0</v>
      </c>
    </row>
    <row r="33" spans="1:21" x14ac:dyDescent="0.15">
      <c r="A33" s="41"/>
      <c r="B33" s="16">
        <v>12.24</v>
      </c>
      <c r="C33" s="16"/>
      <c r="D33" s="16">
        <v>1</v>
      </c>
      <c r="E33" s="16"/>
      <c r="F33" s="16">
        <v>1</v>
      </c>
      <c r="G33" s="16"/>
      <c r="H33" s="16">
        <v>8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5</v>
      </c>
      <c r="O33" s="16">
        <v>0</v>
      </c>
      <c r="P33" s="16">
        <v>1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</row>
    <row r="34" spans="1:21" x14ac:dyDescent="0.15">
      <c r="A34" s="41"/>
      <c r="B34" s="16">
        <v>12.25</v>
      </c>
      <c r="C34" s="16"/>
      <c r="D34" s="16">
        <v>0</v>
      </c>
      <c r="E34" s="16"/>
      <c r="F34" s="16">
        <v>0</v>
      </c>
      <c r="G34" s="16"/>
      <c r="H34" s="16">
        <v>8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6</v>
      </c>
      <c r="O34" s="16">
        <v>0</v>
      </c>
      <c r="P34" s="16">
        <v>1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</row>
    <row r="35" spans="1:21" x14ac:dyDescent="0.15">
      <c r="A35" s="41"/>
      <c r="B35" s="16">
        <v>12.26</v>
      </c>
      <c r="C35" s="16"/>
      <c r="D35" s="16">
        <v>0</v>
      </c>
      <c r="E35" s="16"/>
      <c r="F35" s="16">
        <v>1</v>
      </c>
      <c r="G35" s="16"/>
      <c r="H35" s="16">
        <v>10</v>
      </c>
      <c r="I35" s="16">
        <v>1</v>
      </c>
      <c r="J35" s="16">
        <v>0</v>
      </c>
      <c r="K35" s="16">
        <v>0</v>
      </c>
      <c r="L35" s="16">
        <v>0</v>
      </c>
      <c r="M35" s="16">
        <v>0</v>
      </c>
      <c r="N35" s="16">
        <v>6</v>
      </c>
      <c r="O35" s="16">
        <v>0</v>
      </c>
      <c r="P35" s="16">
        <v>0</v>
      </c>
      <c r="Q35" s="16">
        <v>0</v>
      </c>
      <c r="R35" s="16">
        <v>1</v>
      </c>
      <c r="S35" s="16">
        <v>0</v>
      </c>
      <c r="T35" s="16">
        <v>0</v>
      </c>
      <c r="U35" s="16">
        <v>0</v>
      </c>
    </row>
    <row r="36" spans="1:21" x14ac:dyDescent="0.15">
      <c r="A36" s="41"/>
      <c r="B36" s="16">
        <v>12.27</v>
      </c>
      <c r="C36" s="16"/>
      <c r="D36" s="16">
        <v>1</v>
      </c>
      <c r="E36" s="16"/>
      <c r="F36" s="16">
        <v>1</v>
      </c>
      <c r="G36" s="16"/>
      <c r="H36" s="16">
        <v>10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8</v>
      </c>
      <c r="O36" s="16">
        <v>0</v>
      </c>
      <c r="P36" s="16">
        <v>0</v>
      </c>
      <c r="Q36" s="16">
        <v>0</v>
      </c>
      <c r="R36" s="16">
        <v>1</v>
      </c>
      <c r="S36" s="16">
        <v>1</v>
      </c>
      <c r="T36" s="16">
        <v>0</v>
      </c>
      <c r="U36" s="16">
        <v>0</v>
      </c>
    </row>
    <row r="37" spans="1:21" x14ac:dyDescent="0.15">
      <c r="A37" s="41"/>
      <c r="B37" s="16">
        <v>12.28</v>
      </c>
      <c r="C37" s="16"/>
      <c r="D37" s="16">
        <v>1</v>
      </c>
      <c r="E37" s="16"/>
      <c r="F37" s="16">
        <v>0</v>
      </c>
      <c r="G37" s="16"/>
      <c r="H37" s="16">
        <v>9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6</v>
      </c>
      <c r="O37" s="16">
        <v>0</v>
      </c>
      <c r="P37" s="16">
        <v>1</v>
      </c>
      <c r="Q37" s="16">
        <v>0</v>
      </c>
      <c r="R37" s="16">
        <v>1</v>
      </c>
      <c r="S37" s="16">
        <v>1</v>
      </c>
      <c r="T37" s="16">
        <v>0</v>
      </c>
      <c r="U37" s="16">
        <v>0</v>
      </c>
    </row>
    <row r="38" spans="1:21" x14ac:dyDescent="0.15">
      <c r="A38" s="42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15">
      <c r="A39" s="18" t="s">
        <v>50</v>
      </c>
      <c r="B39" s="18">
        <f>IF(COUNT(B3:B38)&gt;20,1.1,1)</f>
        <v>1.1000000000000001</v>
      </c>
      <c r="F39" s="45" t="s">
        <v>51</v>
      </c>
      <c r="G39" s="45"/>
      <c r="H39" s="18">
        <f>(SUM(H3:H14)+SUM(H15:H38)*2+SUM(F3:F38)+SUM(D3:D38))*B39</f>
        <v>447.70000000000005</v>
      </c>
    </row>
  </sheetData>
  <mergeCells count="4">
    <mergeCell ref="A1:U1"/>
    <mergeCell ref="A3:A14"/>
    <mergeCell ref="A15:A38"/>
    <mergeCell ref="F39:G39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U39"/>
  <sheetViews>
    <sheetView workbookViewId="0">
      <pane xSplit="1" ySplit="2" topLeftCell="B12" activePane="bottomRight" state="frozen"/>
      <selection activeCell="H24" sqref="H24"/>
      <selection pane="topRight" activeCell="H24" sqref="H24"/>
      <selection pane="bottomLeft" activeCell="H24" sqref="H24"/>
      <selection pane="bottomRight" activeCell="H24" sqref="H24"/>
    </sheetView>
  </sheetViews>
  <sheetFormatPr defaultRowHeight="14.25" x14ac:dyDescent="0.15"/>
  <cols>
    <col min="1" max="2" width="9" style="7"/>
    <col min="3" max="7" width="5.5" style="7" bestFit="1" customWidth="1"/>
    <col min="8" max="8" width="7.5" style="7" bestFit="1" customWidth="1"/>
    <col min="9" max="9" width="9" style="7"/>
    <col min="10" max="12" width="3.5" style="7" bestFit="1" customWidth="1"/>
    <col min="13" max="13" width="9" style="7"/>
    <col min="14" max="14" width="7.5" style="7" bestFit="1" customWidth="1"/>
    <col min="15" max="20" width="5.5" style="7" bestFit="1" customWidth="1"/>
    <col min="21" max="21" width="7.5" style="7" bestFit="1" customWidth="1"/>
    <col min="22" max="258" width="9" style="7"/>
    <col min="259" max="263" width="5.5" style="7" bestFit="1" customWidth="1"/>
    <col min="264" max="264" width="7.5" style="7" bestFit="1" customWidth="1"/>
    <col min="265" max="265" width="9" style="7"/>
    <col min="266" max="268" width="3.5" style="7" bestFit="1" customWidth="1"/>
    <col min="269" max="269" width="9" style="7"/>
    <col min="270" max="270" width="7.5" style="7" bestFit="1" customWidth="1"/>
    <col min="271" max="276" width="5.5" style="7" bestFit="1" customWidth="1"/>
    <col min="277" max="277" width="7.5" style="7" bestFit="1" customWidth="1"/>
    <col min="278" max="514" width="9" style="7"/>
    <col min="515" max="519" width="5.5" style="7" bestFit="1" customWidth="1"/>
    <col min="520" max="520" width="7.5" style="7" bestFit="1" customWidth="1"/>
    <col min="521" max="521" width="9" style="7"/>
    <col min="522" max="524" width="3.5" style="7" bestFit="1" customWidth="1"/>
    <col min="525" max="525" width="9" style="7"/>
    <col min="526" max="526" width="7.5" style="7" bestFit="1" customWidth="1"/>
    <col min="527" max="532" width="5.5" style="7" bestFit="1" customWidth="1"/>
    <col min="533" max="533" width="7.5" style="7" bestFit="1" customWidth="1"/>
    <col min="534" max="770" width="9" style="7"/>
    <col min="771" max="775" width="5.5" style="7" bestFit="1" customWidth="1"/>
    <col min="776" max="776" width="7.5" style="7" bestFit="1" customWidth="1"/>
    <col min="777" max="777" width="9" style="7"/>
    <col min="778" max="780" width="3.5" style="7" bestFit="1" customWidth="1"/>
    <col min="781" max="781" width="9" style="7"/>
    <col min="782" max="782" width="7.5" style="7" bestFit="1" customWidth="1"/>
    <col min="783" max="788" width="5.5" style="7" bestFit="1" customWidth="1"/>
    <col min="789" max="789" width="7.5" style="7" bestFit="1" customWidth="1"/>
    <col min="790" max="1026" width="9" style="7"/>
    <col min="1027" max="1031" width="5.5" style="7" bestFit="1" customWidth="1"/>
    <col min="1032" max="1032" width="7.5" style="7" bestFit="1" customWidth="1"/>
    <col min="1033" max="1033" width="9" style="7"/>
    <col min="1034" max="1036" width="3.5" style="7" bestFit="1" customWidth="1"/>
    <col min="1037" max="1037" width="9" style="7"/>
    <col min="1038" max="1038" width="7.5" style="7" bestFit="1" customWidth="1"/>
    <col min="1039" max="1044" width="5.5" style="7" bestFit="1" customWidth="1"/>
    <col min="1045" max="1045" width="7.5" style="7" bestFit="1" customWidth="1"/>
    <col min="1046" max="1282" width="9" style="7"/>
    <col min="1283" max="1287" width="5.5" style="7" bestFit="1" customWidth="1"/>
    <col min="1288" max="1288" width="7.5" style="7" bestFit="1" customWidth="1"/>
    <col min="1289" max="1289" width="9" style="7"/>
    <col min="1290" max="1292" width="3.5" style="7" bestFit="1" customWidth="1"/>
    <col min="1293" max="1293" width="9" style="7"/>
    <col min="1294" max="1294" width="7.5" style="7" bestFit="1" customWidth="1"/>
    <col min="1295" max="1300" width="5.5" style="7" bestFit="1" customWidth="1"/>
    <col min="1301" max="1301" width="7.5" style="7" bestFit="1" customWidth="1"/>
    <col min="1302" max="1538" width="9" style="7"/>
    <col min="1539" max="1543" width="5.5" style="7" bestFit="1" customWidth="1"/>
    <col min="1544" max="1544" width="7.5" style="7" bestFit="1" customWidth="1"/>
    <col min="1545" max="1545" width="9" style="7"/>
    <col min="1546" max="1548" width="3.5" style="7" bestFit="1" customWidth="1"/>
    <col min="1549" max="1549" width="9" style="7"/>
    <col min="1550" max="1550" width="7.5" style="7" bestFit="1" customWidth="1"/>
    <col min="1551" max="1556" width="5.5" style="7" bestFit="1" customWidth="1"/>
    <col min="1557" max="1557" width="7.5" style="7" bestFit="1" customWidth="1"/>
    <col min="1558" max="1794" width="9" style="7"/>
    <col min="1795" max="1799" width="5.5" style="7" bestFit="1" customWidth="1"/>
    <col min="1800" max="1800" width="7.5" style="7" bestFit="1" customWidth="1"/>
    <col min="1801" max="1801" width="9" style="7"/>
    <col min="1802" max="1804" width="3.5" style="7" bestFit="1" customWidth="1"/>
    <col min="1805" max="1805" width="9" style="7"/>
    <col min="1806" max="1806" width="7.5" style="7" bestFit="1" customWidth="1"/>
    <col min="1807" max="1812" width="5.5" style="7" bestFit="1" customWidth="1"/>
    <col min="1813" max="1813" width="7.5" style="7" bestFit="1" customWidth="1"/>
    <col min="1814" max="2050" width="9" style="7"/>
    <col min="2051" max="2055" width="5.5" style="7" bestFit="1" customWidth="1"/>
    <col min="2056" max="2056" width="7.5" style="7" bestFit="1" customWidth="1"/>
    <col min="2057" max="2057" width="9" style="7"/>
    <col min="2058" max="2060" width="3.5" style="7" bestFit="1" customWidth="1"/>
    <col min="2061" max="2061" width="9" style="7"/>
    <col min="2062" max="2062" width="7.5" style="7" bestFit="1" customWidth="1"/>
    <col min="2063" max="2068" width="5.5" style="7" bestFit="1" customWidth="1"/>
    <col min="2069" max="2069" width="7.5" style="7" bestFit="1" customWidth="1"/>
    <col min="2070" max="2306" width="9" style="7"/>
    <col min="2307" max="2311" width="5.5" style="7" bestFit="1" customWidth="1"/>
    <col min="2312" max="2312" width="7.5" style="7" bestFit="1" customWidth="1"/>
    <col min="2313" max="2313" width="9" style="7"/>
    <col min="2314" max="2316" width="3.5" style="7" bestFit="1" customWidth="1"/>
    <col min="2317" max="2317" width="9" style="7"/>
    <col min="2318" max="2318" width="7.5" style="7" bestFit="1" customWidth="1"/>
    <col min="2319" max="2324" width="5.5" style="7" bestFit="1" customWidth="1"/>
    <col min="2325" max="2325" width="7.5" style="7" bestFit="1" customWidth="1"/>
    <col min="2326" max="2562" width="9" style="7"/>
    <col min="2563" max="2567" width="5.5" style="7" bestFit="1" customWidth="1"/>
    <col min="2568" max="2568" width="7.5" style="7" bestFit="1" customWidth="1"/>
    <col min="2569" max="2569" width="9" style="7"/>
    <col min="2570" max="2572" width="3.5" style="7" bestFit="1" customWidth="1"/>
    <col min="2573" max="2573" width="9" style="7"/>
    <col min="2574" max="2574" width="7.5" style="7" bestFit="1" customWidth="1"/>
    <col min="2575" max="2580" width="5.5" style="7" bestFit="1" customWidth="1"/>
    <col min="2581" max="2581" width="7.5" style="7" bestFit="1" customWidth="1"/>
    <col min="2582" max="2818" width="9" style="7"/>
    <col min="2819" max="2823" width="5.5" style="7" bestFit="1" customWidth="1"/>
    <col min="2824" max="2824" width="7.5" style="7" bestFit="1" customWidth="1"/>
    <col min="2825" max="2825" width="9" style="7"/>
    <col min="2826" max="2828" width="3.5" style="7" bestFit="1" customWidth="1"/>
    <col min="2829" max="2829" width="9" style="7"/>
    <col min="2830" max="2830" width="7.5" style="7" bestFit="1" customWidth="1"/>
    <col min="2831" max="2836" width="5.5" style="7" bestFit="1" customWidth="1"/>
    <col min="2837" max="2837" width="7.5" style="7" bestFit="1" customWidth="1"/>
    <col min="2838" max="3074" width="9" style="7"/>
    <col min="3075" max="3079" width="5.5" style="7" bestFit="1" customWidth="1"/>
    <col min="3080" max="3080" width="7.5" style="7" bestFit="1" customWidth="1"/>
    <col min="3081" max="3081" width="9" style="7"/>
    <col min="3082" max="3084" width="3.5" style="7" bestFit="1" customWidth="1"/>
    <col min="3085" max="3085" width="9" style="7"/>
    <col min="3086" max="3086" width="7.5" style="7" bestFit="1" customWidth="1"/>
    <col min="3087" max="3092" width="5.5" style="7" bestFit="1" customWidth="1"/>
    <col min="3093" max="3093" width="7.5" style="7" bestFit="1" customWidth="1"/>
    <col min="3094" max="3330" width="9" style="7"/>
    <col min="3331" max="3335" width="5.5" style="7" bestFit="1" customWidth="1"/>
    <col min="3336" max="3336" width="7.5" style="7" bestFit="1" customWidth="1"/>
    <col min="3337" max="3337" width="9" style="7"/>
    <col min="3338" max="3340" width="3.5" style="7" bestFit="1" customWidth="1"/>
    <col min="3341" max="3341" width="9" style="7"/>
    <col min="3342" max="3342" width="7.5" style="7" bestFit="1" customWidth="1"/>
    <col min="3343" max="3348" width="5.5" style="7" bestFit="1" customWidth="1"/>
    <col min="3349" max="3349" width="7.5" style="7" bestFit="1" customWidth="1"/>
    <col min="3350" max="3586" width="9" style="7"/>
    <col min="3587" max="3591" width="5.5" style="7" bestFit="1" customWidth="1"/>
    <col min="3592" max="3592" width="7.5" style="7" bestFit="1" customWidth="1"/>
    <col min="3593" max="3593" width="9" style="7"/>
    <col min="3594" max="3596" width="3.5" style="7" bestFit="1" customWidth="1"/>
    <col min="3597" max="3597" width="9" style="7"/>
    <col min="3598" max="3598" width="7.5" style="7" bestFit="1" customWidth="1"/>
    <col min="3599" max="3604" width="5.5" style="7" bestFit="1" customWidth="1"/>
    <col min="3605" max="3605" width="7.5" style="7" bestFit="1" customWidth="1"/>
    <col min="3606" max="3842" width="9" style="7"/>
    <col min="3843" max="3847" width="5.5" style="7" bestFit="1" customWidth="1"/>
    <col min="3848" max="3848" width="7.5" style="7" bestFit="1" customWidth="1"/>
    <col min="3849" max="3849" width="9" style="7"/>
    <col min="3850" max="3852" width="3.5" style="7" bestFit="1" customWidth="1"/>
    <col min="3853" max="3853" width="9" style="7"/>
    <col min="3854" max="3854" width="7.5" style="7" bestFit="1" customWidth="1"/>
    <col min="3855" max="3860" width="5.5" style="7" bestFit="1" customWidth="1"/>
    <col min="3861" max="3861" width="7.5" style="7" bestFit="1" customWidth="1"/>
    <col min="3862" max="4098" width="9" style="7"/>
    <col min="4099" max="4103" width="5.5" style="7" bestFit="1" customWidth="1"/>
    <col min="4104" max="4104" width="7.5" style="7" bestFit="1" customWidth="1"/>
    <col min="4105" max="4105" width="9" style="7"/>
    <col min="4106" max="4108" width="3.5" style="7" bestFit="1" customWidth="1"/>
    <col min="4109" max="4109" width="9" style="7"/>
    <col min="4110" max="4110" width="7.5" style="7" bestFit="1" customWidth="1"/>
    <col min="4111" max="4116" width="5.5" style="7" bestFit="1" customWidth="1"/>
    <col min="4117" max="4117" width="7.5" style="7" bestFit="1" customWidth="1"/>
    <col min="4118" max="4354" width="9" style="7"/>
    <col min="4355" max="4359" width="5.5" style="7" bestFit="1" customWidth="1"/>
    <col min="4360" max="4360" width="7.5" style="7" bestFit="1" customWidth="1"/>
    <col min="4361" max="4361" width="9" style="7"/>
    <col min="4362" max="4364" width="3.5" style="7" bestFit="1" customWidth="1"/>
    <col min="4365" max="4365" width="9" style="7"/>
    <col min="4366" max="4366" width="7.5" style="7" bestFit="1" customWidth="1"/>
    <col min="4367" max="4372" width="5.5" style="7" bestFit="1" customWidth="1"/>
    <col min="4373" max="4373" width="7.5" style="7" bestFit="1" customWidth="1"/>
    <col min="4374" max="4610" width="9" style="7"/>
    <col min="4611" max="4615" width="5.5" style="7" bestFit="1" customWidth="1"/>
    <col min="4616" max="4616" width="7.5" style="7" bestFit="1" customWidth="1"/>
    <col min="4617" max="4617" width="9" style="7"/>
    <col min="4618" max="4620" width="3.5" style="7" bestFit="1" customWidth="1"/>
    <col min="4621" max="4621" width="9" style="7"/>
    <col min="4622" max="4622" width="7.5" style="7" bestFit="1" customWidth="1"/>
    <col min="4623" max="4628" width="5.5" style="7" bestFit="1" customWidth="1"/>
    <col min="4629" max="4629" width="7.5" style="7" bestFit="1" customWidth="1"/>
    <col min="4630" max="4866" width="9" style="7"/>
    <col min="4867" max="4871" width="5.5" style="7" bestFit="1" customWidth="1"/>
    <col min="4872" max="4872" width="7.5" style="7" bestFit="1" customWidth="1"/>
    <col min="4873" max="4873" width="9" style="7"/>
    <col min="4874" max="4876" width="3.5" style="7" bestFit="1" customWidth="1"/>
    <col min="4877" max="4877" width="9" style="7"/>
    <col min="4878" max="4878" width="7.5" style="7" bestFit="1" customWidth="1"/>
    <col min="4879" max="4884" width="5.5" style="7" bestFit="1" customWidth="1"/>
    <col min="4885" max="4885" width="7.5" style="7" bestFit="1" customWidth="1"/>
    <col min="4886" max="5122" width="9" style="7"/>
    <col min="5123" max="5127" width="5.5" style="7" bestFit="1" customWidth="1"/>
    <col min="5128" max="5128" width="7.5" style="7" bestFit="1" customWidth="1"/>
    <col min="5129" max="5129" width="9" style="7"/>
    <col min="5130" max="5132" width="3.5" style="7" bestFit="1" customWidth="1"/>
    <col min="5133" max="5133" width="9" style="7"/>
    <col min="5134" max="5134" width="7.5" style="7" bestFit="1" customWidth="1"/>
    <col min="5135" max="5140" width="5.5" style="7" bestFit="1" customWidth="1"/>
    <col min="5141" max="5141" width="7.5" style="7" bestFit="1" customWidth="1"/>
    <col min="5142" max="5378" width="9" style="7"/>
    <col min="5379" max="5383" width="5.5" style="7" bestFit="1" customWidth="1"/>
    <col min="5384" max="5384" width="7.5" style="7" bestFit="1" customWidth="1"/>
    <col min="5385" max="5385" width="9" style="7"/>
    <col min="5386" max="5388" width="3.5" style="7" bestFit="1" customWidth="1"/>
    <col min="5389" max="5389" width="9" style="7"/>
    <col min="5390" max="5390" width="7.5" style="7" bestFit="1" customWidth="1"/>
    <col min="5391" max="5396" width="5.5" style="7" bestFit="1" customWidth="1"/>
    <col min="5397" max="5397" width="7.5" style="7" bestFit="1" customWidth="1"/>
    <col min="5398" max="5634" width="9" style="7"/>
    <col min="5635" max="5639" width="5.5" style="7" bestFit="1" customWidth="1"/>
    <col min="5640" max="5640" width="7.5" style="7" bestFit="1" customWidth="1"/>
    <col min="5641" max="5641" width="9" style="7"/>
    <col min="5642" max="5644" width="3.5" style="7" bestFit="1" customWidth="1"/>
    <col min="5645" max="5645" width="9" style="7"/>
    <col min="5646" max="5646" width="7.5" style="7" bestFit="1" customWidth="1"/>
    <col min="5647" max="5652" width="5.5" style="7" bestFit="1" customWidth="1"/>
    <col min="5653" max="5653" width="7.5" style="7" bestFit="1" customWidth="1"/>
    <col min="5654" max="5890" width="9" style="7"/>
    <col min="5891" max="5895" width="5.5" style="7" bestFit="1" customWidth="1"/>
    <col min="5896" max="5896" width="7.5" style="7" bestFit="1" customWidth="1"/>
    <col min="5897" max="5897" width="9" style="7"/>
    <col min="5898" max="5900" width="3.5" style="7" bestFit="1" customWidth="1"/>
    <col min="5901" max="5901" width="9" style="7"/>
    <col min="5902" max="5902" width="7.5" style="7" bestFit="1" customWidth="1"/>
    <col min="5903" max="5908" width="5.5" style="7" bestFit="1" customWidth="1"/>
    <col min="5909" max="5909" width="7.5" style="7" bestFit="1" customWidth="1"/>
    <col min="5910" max="6146" width="9" style="7"/>
    <col min="6147" max="6151" width="5.5" style="7" bestFit="1" customWidth="1"/>
    <col min="6152" max="6152" width="7.5" style="7" bestFit="1" customWidth="1"/>
    <col min="6153" max="6153" width="9" style="7"/>
    <col min="6154" max="6156" width="3.5" style="7" bestFit="1" customWidth="1"/>
    <col min="6157" max="6157" width="9" style="7"/>
    <col min="6158" max="6158" width="7.5" style="7" bestFit="1" customWidth="1"/>
    <col min="6159" max="6164" width="5.5" style="7" bestFit="1" customWidth="1"/>
    <col min="6165" max="6165" width="7.5" style="7" bestFit="1" customWidth="1"/>
    <col min="6166" max="6402" width="9" style="7"/>
    <col min="6403" max="6407" width="5.5" style="7" bestFit="1" customWidth="1"/>
    <col min="6408" max="6408" width="7.5" style="7" bestFit="1" customWidth="1"/>
    <col min="6409" max="6409" width="9" style="7"/>
    <col min="6410" max="6412" width="3.5" style="7" bestFit="1" customWidth="1"/>
    <col min="6413" max="6413" width="9" style="7"/>
    <col min="6414" max="6414" width="7.5" style="7" bestFit="1" customWidth="1"/>
    <col min="6415" max="6420" width="5.5" style="7" bestFit="1" customWidth="1"/>
    <col min="6421" max="6421" width="7.5" style="7" bestFit="1" customWidth="1"/>
    <col min="6422" max="6658" width="9" style="7"/>
    <col min="6659" max="6663" width="5.5" style="7" bestFit="1" customWidth="1"/>
    <col min="6664" max="6664" width="7.5" style="7" bestFit="1" customWidth="1"/>
    <col min="6665" max="6665" width="9" style="7"/>
    <col min="6666" max="6668" width="3.5" style="7" bestFit="1" customWidth="1"/>
    <col min="6669" max="6669" width="9" style="7"/>
    <col min="6670" max="6670" width="7.5" style="7" bestFit="1" customWidth="1"/>
    <col min="6671" max="6676" width="5.5" style="7" bestFit="1" customWidth="1"/>
    <col min="6677" max="6677" width="7.5" style="7" bestFit="1" customWidth="1"/>
    <col min="6678" max="6914" width="9" style="7"/>
    <col min="6915" max="6919" width="5.5" style="7" bestFit="1" customWidth="1"/>
    <col min="6920" max="6920" width="7.5" style="7" bestFit="1" customWidth="1"/>
    <col min="6921" max="6921" width="9" style="7"/>
    <col min="6922" max="6924" width="3.5" style="7" bestFit="1" customWidth="1"/>
    <col min="6925" max="6925" width="9" style="7"/>
    <col min="6926" max="6926" width="7.5" style="7" bestFit="1" customWidth="1"/>
    <col min="6927" max="6932" width="5.5" style="7" bestFit="1" customWidth="1"/>
    <col min="6933" max="6933" width="7.5" style="7" bestFit="1" customWidth="1"/>
    <col min="6934" max="7170" width="9" style="7"/>
    <col min="7171" max="7175" width="5.5" style="7" bestFit="1" customWidth="1"/>
    <col min="7176" max="7176" width="7.5" style="7" bestFit="1" customWidth="1"/>
    <col min="7177" max="7177" width="9" style="7"/>
    <col min="7178" max="7180" width="3.5" style="7" bestFit="1" customWidth="1"/>
    <col min="7181" max="7181" width="9" style="7"/>
    <col min="7182" max="7182" width="7.5" style="7" bestFit="1" customWidth="1"/>
    <col min="7183" max="7188" width="5.5" style="7" bestFit="1" customWidth="1"/>
    <col min="7189" max="7189" width="7.5" style="7" bestFit="1" customWidth="1"/>
    <col min="7190" max="7426" width="9" style="7"/>
    <col min="7427" max="7431" width="5.5" style="7" bestFit="1" customWidth="1"/>
    <col min="7432" max="7432" width="7.5" style="7" bestFit="1" customWidth="1"/>
    <col min="7433" max="7433" width="9" style="7"/>
    <col min="7434" max="7436" width="3.5" style="7" bestFit="1" customWidth="1"/>
    <col min="7437" max="7437" width="9" style="7"/>
    <col min="7438" max="7438" width="7.5" style="7" bestFit="1" customWidth="1"/>
    <col min="7439" max="7444" width="5.5" style="7" bestFit="1" customWidth="1"/>
    <col min="7445" max="7445" width="7.5" style="7" bestFit="1" customWidth="1"/>
    <col min="7446" max="7682" width="9" style="7"/>
    <col min="7683" max="7687" width="5.5" style="7" bestFit="1" customWidth="1"/>
    <col min="7688" max="7688" width="7.5" style="7" bestFit="1" customWidth="1"/>
    <col min="7689" max="7689" width="9" style="7"/>
    <col min="7690" max="7692" width="3.5" style="7" bestFit="1" customWidth="1"/>
    <col min="7693" max="7693" width="9" style="7"/>
    <col min="7694" max="7694" width="7.5" style="7" bestFit="1" customWidth="1"/>
    <col min="7695" max="7700" width="5.5" style="7" bestFit="1" customWidth="1"/>
    <col min="7701" max="7701" width="7.5" style="7" bestFit="1" customWidth="1"/>
    <col min="7702" max="7938" width="9" style="7"/>
    <col min="7939" max="7943" width="5.5" style="7" bestFit="1" customWidth="1"/>
    <col min="7944" max="7944" width="7.5" style="7" bestFit="1" customWidth="1"/>
    <col min="7945" max="7945" width="9" style="7"/>
    <col min="7946" max="7948" width="3.5" style="7" bestFit="1" customWidth="1"/>
    <col min="7949" max="7949" width="9" style="7"/>
    <col min="7950" max="7950" width="7.5" style="7" bestFit="1" customWidth="1"/>
    <col min="7951" max="7956" width="5.5" style="7" bestFit="1" customWidth="1"/>
    <col min="7957" max="7957" width="7.5" style="7" bestFit="1" customWidth="1"/>
    <col min="7958" max="8194" width="9" style="7"/>
    <col min="8195" max="8199" width="5.5" style="7" bestFit="1" customWidth="1"/>
    <col min="8200" max="8200" width="7.5" style="7" bestFit="1" customWidth="1"/>
    <col min="8201" max="8201" width="9" style="7"/>
    <col min="8202" max="8204" width="3.5" style="7" bestFit="1" customWidth="1"/>
    <col min="8205" max="8205" width="9" style="7"/>
    <col min="8206" max="8206" width="7.5" style="7" bestFit="1" customWidth="1"/>
    <col min="8207" max="8212" width="5.5" style="7" bestFit="1" customWidth="1"/>
    <col min="8213" max="8213" width="7.5" style="7" bestFit="1" customWidth="1"/>
    <col min="8214" max="8450" width="9" style="7"/>
    <col min="8451" max="8455" width="5.5" style="7" bestFit="1" customWidth="1"/>
    <col min="8456" max="8456" width="7.5" style="7" bestFit="1" customWidth="1"/>
    <col min="8457" max="8457" width="9" style="7"/>
    <col min="8458" max="8460" width="3.5" style="7" bestFit="1" customWidth="1"/>
    <col min="8461" max="8461" width="9" style="7"/>
    <col min="8462" max="8462" width="7.5" style="7" bestFit="1" customWidth="1"/>
    <col min="8463" max="8468" width="5.5" style="7" bestFit="1" customWidth="1"/>
    <col min="8469" max="8469" width="7.5" style="7" bestFit="1" customWidth="1"/>
    <col min="8470" max="8706" width="9" style="7"/>
    <col min="8707" max="8711" width="5.5" style="7" bestFit="1" customWidth="1"/>
    <col min="8712" max="8712" width="7.5" style="7" bestFit="1" customWidth="1"/>
    <col min="8713" max="8713" width="9" style="7"/>
    <col min="8714" max="8716" width="3.5" style="7" bestFit="1" customWidth="1"/>
    <col min="8717" max="8717" width="9" style="7"/>
    <col min="8718" max="8718" width="7.5" style="7" bestFit="1" customWidth="1"/>
    <col min="8719" max="8724" width="5.5" style="7" bestFit="1" customWidth="1"/>
    <col min="8725" max="8725" width="7.5" style="7" bestFit="1" customWidth="1"/>
    <col min="8726" max="8962" width="9" style="7"/>
    <col min="8963" max="8967" width="5.5" style="7" bestFit="1" customWidth="1"/>
    <col min="8968" max="8968" width="7.5" style="7" bestFit="1" customWidth="1"/>
    <col min="8969" max="8969" width="9" style="7"/>
    <col min="8970" max="8972" width="3.5" style="7" bestFit="1" customWidth="1"/>
    <col min="8973" max="8973" width="9" style="7"/>
    <col min="8974" max="8974" width="7.5" style="7" bestFit="1" customWidth="1"/>
    <col min="8975" max="8980" width="5.5" style="7" bestFit="1" customWidth="1"/>
    <col min="8981" max="8981" width="7.5" style="7" bestFit="1" customWidth="1"/>
    <col min="8982" max="9218" width="9" style="7"/>
    <col min="9219" max="9223" width="5.5" style="7" bestFit="1" customWidth="1"/>
    <col min="9224" max="9224" width="7.5" style="7" bestFit="1" customWidth="1"/>
    <col min="9225" max="9225" width="9" style="7"/>
    <col min="9226" max="9228" width="3.5" style="7" bestFit="1" customWidth="1"/>
    <col min="9229" max="9229" width="9" style="7"/>
    <col min="9230" max="9230" width="7.5" style="7" bestFit="1" customWidth="1"/>
    <col min="9231" max="9236" width="5.5" style="7" bestFit="1" customWidth="1"/>
    <col min="9237" max="9237" width="7.5" style="7" bestFit="1" customWidth="1"/>
    <col min="9238" max="9474" width="9" style="7"/>
    <col min="9475" max="9479" width="5.5" style="7" bestFit="1" customWidth="1"/>
    <col min="9480" max="9480" width="7.5" style="7" bestFit="1" customWidth="1"/>
    <col min="9481" max="9481" width="9" style="7"/>
    <col min="9482" max="9484" width="3.5" style="7" bestFit="1" customWidth="1"/>
    <col min="9485" max="9485" width="9" style="7"/>
    <col min="9486" max="9486" width="7.5" style="7" bestFit="1" customWidth="1"/>
    <col min="9487" max="9492" width="5.5" style="7" bestFit="1" customWidth="1"/>
    <col min="9493" max="9493" width="7.5" style="7" bestFit="1" customWidth="1"/>
    <col min="9494" max="9730" width="9" style="7"/>
    <col min="9731" max="9735" width="5.5" style="7" bestFit="1" customWidth="1"/>
    <col min="9736" max="9736" width="7.5" style="7" bestFit="1" customWidth="1"/>
    <col min="9737" max="9737" width="9" style="7"/>
    <col min="9738" max="9740" width="3.5" style="7" bestFit="1" customWidth="1"/>
    <col min="9741" max="9741" width="9" style="7"/>
    <col min="9742" max="9742" width="7.5" style="7" bestFit="1" customWidth="1"/>
    <col min="9743" max="9748" width="5.5" style="7" bestFit="1" customWidth="1"/>
    <col min="9749" max="9749" width="7.5" style="7" bestFit="1" customWidth="1"/>
    <col min="9750" max="9986" width="9" style="7"/>
    <col min="9987" max="9991" width="5.5" style="7" bestFit="1" customWidth="1"/>
    <col min="9992" max="9992" width="7.5" style="7" bestFit="1" customWidth="1"/>
    <col min="9993" max="9993" width="9" style="7"/>
    <col min="9994" max="9996" width="3.5" style="7" bestFit="1" customWidth="1"/>
    <col min="9997" max="9997" width="9" style="7"/>
    <col min="9998" max="9998" width="7.5" style="7" bestFit="1" customWidth="1"/>
    <col min="9999" max="10004" width="5.5" style="7" bestFit="1" customWidth="1"/>
    <col min="10005" max="10005" width="7.5" style="7" bestFit="1" customWidth="1"/>
    <col min="10006" max="10242" width="9" style="7"/>
    <col min="10243" max="10247" width="5.5" style="7" bestFit="1" customWidth="1"/>
    <col min="10248" max="10248" width="7.5" style="7" bestFit="1" customWidth="1"/>
    <col min="10249" max="10249" width="9" style="7"/>
    <col min="10250" max="10252" width="3.5" style="7" bestFit="1" customWidth="1"/>
    <col min="10253" max="10253" width="9" style="7"/>
    <col min="10254" max="10254" width="7.5" style="7" bestFit="1" customWidth="1"/>
    <col min="10255" max="10260" width="5.5" style="7" bestFit="1" customWidth="1"/>
    <col min="10261" max="10261" width="7.5" style="7" bestFit="1" customWidth="1"/>
    <col min="10262" max="10498" width="9" style="7"/>
    <col min="10499" max="10503" width="5.5" style="7" bestFit="1" customWidth="1"/>
    <col min="10504" max="10504" width="7.5" style="7" bestFit="1" customWidth="1"/>
    <col min="10505" max="10505" width="9" style="7"/>
    <col min="10506" max="10508" width="3.5" style="7" bestFit="1" customWidth="1"/>
    <col min="10509" max="10509" width="9" style="7"/>
    <col min="10510" max="10510" width="7.5" style="7" bestFit="1" customWidth="1"/>
    <col min="10511" max="10516" width="5.5" style="7" bestFit="1" customWidth="1"/>
    <col min="10517" max="10517" width="7.5" style="7" bestFit="1" customWidth="1"/>
    <col min="10518" max="10754" width="9" style="7"/>
    <col min="10755" max="10759" width="5.5" style="7" bestFit="1" customWidth="1"/>
    <col min="10760" max="10760" width="7.5" style="7" bestFit="1" customWidth="1"/>
    <col min="10761" max="10761" width="9" style="7"/>
    <col min="10762" max="10764" width="3.5" style="7" bestFit="1" customWidth="1"/>
    <col min="10765" max="10765" width="9" style="7"/>
    <col min="10766" max="10766" width="7.5" style="7" bestFit="1" customWidth="1"/>
    <col min="10767" max="10772" width="5.5" style="7" bestFit="1" customWidth="1"/>
    <col min="10773" max="10773" width="7.5" style="7" bestFit="1" customWidth="1"/>
    <col min="10774" max="11010" width="9" style="7"/>
    <col min="11011" max="11015" width="5.5" style="7" bestFit="1" customWidth="1"/>
    <col min="11016" max="11016" width="7.5" style="7" bestFit="1" customWidth="1"/>
    <col min="11017" max="11017" width="9" style="7"/>
    <col min="11018" max="11020" width="3.5" style="7" bestFit="1" customWidth="1"/>
    <col min="11021" max="11021" width="9" style="7"/>
    <col min="11022" max="11022" width="7.5" style="7" bestFit="1" customWidth="1"/>
    <col min="11023" max="11028" width="5.5" style="7" bestFit="1" customWidth="1"/>
    <col min="11029" max="11029" width="7.5" style="7" bestFit="1" customWidth="1"/>
    <col min="11030" max="11266" width="9" style="7"/>
    <col min="11267" max="11271" width="5.5" style="7" bestFit="1" customWidth="1"/>
    <col min="11272" max="11272" width="7.5" style="7" bestFit="1" customWidth="1"/>
    <col min="11273" max="11273" width="9" style="7"/>
    <col min="11274" max="11276" width="3.5" style="7" bestFit="1" customWidth="1"/>
    <col min="11277" max="11277" width="9" style="7"/>
    <col min="11278" max="11278" width="7.5" style="7" bestFit="1" customWidth="1"/>
    <col min="11279" max="11284" width="5.5" style="7" bestFit="1" customWidth="1"/>
    <col min="11285" max="11285" width="7.5" style="7" bestFit="1" customWidth="1"/>
    <col min="11286" max="11522" width="9" style="7"/>
    <col min="11523" max="11527" width="5.5" style="7" bestFit="1" customWidth="1"/>
    <col min="11528" max="11528" width="7.5" style="7" bestFit="1" customWidth="1"/>
    <col min="11529" max="11529" width="9" style="7"/>
    <col min="11530" max="11532" width="3.5" style="7" bestFit="1" customWidth="1"/>
    <col min="11533" max="11533" width="9" style="7"/>
    <col min="11534" max="11534" width="7.5" style="7" bestFit="1" customWidth="1"/>
    <col min="11535" max="11540" width="5.5" style="7" bestFit="1" customWidth="1"/>
    <col min="11541" max="11541" width="7.5" style="7" bestFit="1" customWidth="1"/>
    <col min="11542" max="11778" width="9" style="7"/>
    <col min="11779" max="11783" width="5.5" style="7" bestFit="1" customWidth="1"/>
    <col min="11784" max="11784" width="7.5" style="7" bestFit="1" customWidth="1"/>
    <col min="11785" max="11785" width="9" style="7"/>
    <col min="11786" max="11788" width="3.5" style="7" bestFit="1" customWidth="1"/>
    <col min="11789" max="11789" width="9" style="7"/>
    <col min="11790" max="11790" width="7.5" style="7" bestFit="1" customWidth="1"/>
    <col min="11791" max="11796" width="5.5" style="7" bestFit="1" customWidth="1"/>
    <col min="11797" max="11797" width="7.5" style="7" bestFit="1" customWidth="1"/>
    <col min="11798" max="12034" width="9" style="7"/>
    <col min="12035" max="12039" width="5.5" style="7" bestFit="1" customWidth="1"/>
    <col min="12040" max="12040" width="7.5" style="7" bestFit="1" customWidth="1"/>
    <col min="12041" max="12041" width="9" style="7"/>
    <col min="12042" max="12044" width="3.5" style="7" bestFit="1" customWidth="1"/>
    <col min="12045" max="12045" width="9" style="7"/>
    <col min="12046" max="12046" width="7.5" style="7" bestFit="1" customWidth="1"/>
    <col min="12047" max="12052" width="5.5" style="7" bestFit="1" customWidth="1"/>
    <col min="12053" max="12053" width="7.5" style="7" bestFit="1" customWidth="1"/>
    <col min="12054" max="12290" width="9" style="7"/>
    <col min="12291" max="12295" width="5.5" style="7" bestFit="1" customWidth="1"/>
    <col min="12296" max="12296" width="7.5" style="7" bestFit="1" customWidth="1"/>
    <col min="12297" max="12297" width="9" style="7"/>
    <col min="12298" max="12300" width="3.5" style="7" bestFit="1" customWidth="1"/>
    <col min="12301" max="12301" width="9" style="7"/>
    <col min="12302" max="12302" width="7.5" style="7" bestFit="1" customWidth="1"/>
    <col min="12303" max="12308" width="5.5" style="7" bestFit="1" customWidth="1"/>
    <col min="12309" max="12309" width="7.5" style="7" bestFit="1" customWidth="1"/>
    <col min="12310" max="12546" width="9" style="7"/>
    <col min="12547" max="12551" width="5.5" style="7" bestFit="1" customWidth="1"/>
    <col min="12552" max="12552" width="7.5" style="7" bestFit="1" customWidth="1"/>
    <col min="12553" max="12553" width="9" style="7"/>
    <col min="12554" max="12556" width="3.5" style="7" bestFit="1" customWidth="1"/>
    <col min="12557" max="12557" width="9" style="7"/>
    <col min="12558" max="12558" width="7.5" style="7" bestFit="1" customWidth="1"/>
    <col min="12559" max="12564" width="5.5" style="7" bestFit="1" customWidth="1"/>
    <col min="12565" max="12565" width="7.5" style="7" bestFit="1" customWidth="1"/>
    <col min="12566" max="12802" width="9" style="7"/>
    <col min="12803" max="12807" width="5.5" style="7" bestFit="1" customWidth="1"/>
    <col min="12808" max="12808" width="7.5" style="7" bestFit="1" customWidth="1"/>
    <col min="12809" max="12809" width="9" style="7"/>
    <col min="12810" max="12812" width="3.5" style="7" bestFit="1" customWidth="1"/>
    <col min="12813" max="12813" width="9" style="7"/>
    <col min="12814" max="12814" width="7.5" style="7" bestFit="1" customWidth="1"/>
    <col min="12815" max="12820" width="5.5" style="7" bestFit="1" customWidth="1"/>
    <col min="12821" max="12821" width="7.5" style="7" bestFit="1" customWidth="1"/>
    <col min="12822" max="13058" width="9" style="7"/>
    <col min="13059" max="13063" width="5.5" style="7" bestFit="1" customWidth="1"/>
    <col min="13064" max="13064" width="7.5" style="7" bestFit="1" customWidth="1"/>
    <col min="13065" max="13065" width="9" style="7"/>
    <col min="13066" max="13068" width="3.5" style="7" bestFit="1" customWidth="1"/>
    <col min="13069" max="13069" width="9" style="7"/>
    <col min="13070" max="13070" width="7.5" style="7" bestFit="1" customWidth="1"/>
    <col min="13071" max="13076" width="5.5" style="7" bestFit="1" customWidth="1"/>
    <col min="13077" max="13077" width="7.5" style="7" bestFit="1" customWidth="1"/>
    <col min="13078" max="13314" width="9" style="7"/>
    <col min="13315" max="13319" width="5.5" style="7" bestFit="1" customWidth="1"/>
    <col min="13320" max="13320" width="7.5" style="7" bestFit="1" customWidth="1"/>
    <col min="13321" max="13321" width="9" style="7"/>
    <col min="13322" max="13324" width="3.5" style="7" bestFit="1" customWidth="1"/>
    <col min="13325" max="13325" width="9" style="7"/>
    <col min="13326" max="13326" width="7.5" style="7" bestFit="1" customWidth="1"/>
    <col min="13327" max="13332" width="5.5" style="7" bestFit="1" customWidth="1"/>
    <col min="13333" max="13333" width="7.5" style="7" bestFit="1" customWidth="1"/>
    <col min="13334" max="13570" width="9" style="7"/>
    <col min="13571" max="13575" width="5.5" style="7" bestFit="1" customWidth="1"/>
    <col min="13576" max="13576" width="7.5" style="7" bestFit="1" customWidth="1"/>
    <col min="13577" max="13577" width="9" style="7"/>
    <col min="13578" max="13580" width="3.5" style="7" bestFit="1" customWidth="1"/>
    <col min="13581" max="13581" width="9" style="7"/>
    <col min="13582" max="13582" width="7.5" style="7" bestFit="1" customWidth="1"/>
    <col min="13583" max="13588" width="5.5" style="7" bestFit="1" customWidth="1"/>
    <col min="13589" max="13589" width="7.5" style="7" bestFit="1" customWidth="1"/>
    <col min="13590" max="13826" width="9" style="7"/>
    <col min="13827" max="13831" width="5.5" style="7" bestFit="1" customWidth="1"/>
    <col min="13832" max="13832" width="7.5" style="7" bestFit="1" customWidth="1"/>
    <col min="13833" max="13833" width="9" style="7"/>
    <col min="13834" max="13836" width="3.5" style="7" bestFit="1" customWidth="1"/>
    <col min="13837" max="13837" width="9" style="7"/>
    <col min="13838" max="13838" width="7.5" style="7" bestFit="1" customWidth="1"/>
    <col min="13839" max="13844" width="5.5" style="7" bestFit="1" customWidth="1"/>
    <col min="13845" max="13845" width="7.5" style="7" bestFit="1" customWidth="1"/>
    <col min="13846" max="14082" width="9" style="7"/>
    <col min="14083" max="14087" width="5.5" style="7" bestFit="1" customWidth="1"/>
    <col min="14088" max="14088" width="7.5" style="7" bestFit="1" customWidth="1"/>
    <col min="14089" max="14089" width="9" style="7"/>
    <col min="14090" max="14092" width="3.5" style="7" bestFit="1" customWidth="1"/>
    <col min="14093" max="14093" width="9" style="7"/>
    <col min="14094" max="14094" width="7.5" style="7" bestFit="1" customWidth="1"/>
    <col min="14095" max="14100" width="5.5" style="7" bestFit="1" customWidth="1"/>
    <col min="14101" max="14101" width="7.5" style="7" bestFit="1" customWidth="1"/>
    <col min="14102" max="14338" width="9" style="7"/>
    <col min="14339" max="14343" width="5.5" style="7" bestFit="1" customWidth="1"/>
    <col min="14344" max="14344" width="7.5" style="7" bestFit="1" customWidth="1"/>
    <col min="14345" max="14345" width="9" style="7"/>
    <col min="14346" max="14348" width="3.5" style="7" bestFit="1" customWidth="1"/>
    <col min="14349" max="14349" width="9" style="7"/>
    <col min="14350" max="14350" width="7.5" style="7" bestFit="1" customWidth="1"/>
    <col min="14351" max="14356" width="5.5" style="7" bestFit="1" customWidth="1"/>
    <col min="14357" max="14357" width="7.5" style="7" bestFit="1" customWidth="1"/>
    <col min="14358" max="14594" width="9" style="7"/>
    <col min="14595" max="14599" width="5.5" style="7" bestFit="1" customWidth="1"/>
    <col min="14600" max="14600" width="7.5" style="7" bestFit="1" customWidth="1"/>
    <col min="14601" max="14601" width="9" style="7"/>
    <col min="14602" max="14604" width="3.5" style="7" bestFit="1" customWidth="1"/>
    <col min="14605" max="14605" width="9" style="7"/>
    <col min="14606" max="14606" width="7.5" style="7" bestFit="1" customWidth="1"/>
    <col min="14607" max="14612" width="5.5" style="7" bestFit="1" customWidth="1"/>
    <col min="14613" max="14613" width="7.5" style="7" bestFit="1" customWidth="1"/>
    <col min="14614" max="14850" width="9" style="7"/>
    <col min="14851" max="14855" width="5.5" style="7" bestFit="1" customWidth="1"/>
    <col min="14856" max="14856" width="7.5" style="7" bestFit="1" customWidth="1"/>
    <col min="14857" max="14857" width="9" style="7"/>
    <col min="14858" max="14860" width="3.5" style="7" bestFit="1" customWidth="1"/>
    <col min="14861" max="14861" width="9" style="7"/>
    <col min="14862" max="14862" width="7.5" style="7" bestFit="1" customWidth="1"/>
    <col min="14863" max="14868" width="5.5" style="7" bestFit="1" customWidth="1"/>
    <col min="14869" max="14869" width="7.5" style="7" bestFit="1" customWidth="1"/>
    <col min="14870" max="15106" width="9" style="7"/>
    <col min="15107" max="15111" width="5.5" style="7" bestFit="1" customWidth="1"/>
    <col min="15112" max="15112" width="7.5" style="7" bestFit="1" customWidth="1"/>
    <col min="15113" max="15113" width="9" style="7"/>
    <col min="15114" max="15116" width="3.5" style="7" bestFit="1" customWidth="1"/>
    <col min="15117" max="15117" width="9" style="7"/>
    <col min="15118" max="15118" width="7.5" style="7" bestFit="1" customWidth="1"/>
    <col min="15119" max="15124" width="5.5" style="7" bestFit="1" customWidth="1"/>
    <col min="15125" max="15125" width="7.5" style="7" bestFit="1" customWidth="1"/>
    <col min="15126" max="15362" width="9" style="7"/>
    <col min="15363" max="15367" width="5.5" style="7" bestFit="1" customWidth="1"/>
    <col min="15368" max="15368" width="7.5" style="7" bestFit="1" customWidth="1"/>
    <col min="15369" max="15369" width="9" style="7"/>
    <col min="15370" max="15372" width="3.5" style="7" bestFit="1" customWidth="1"/>
    <col min="15373" max="15373" width="9" style="7"/>
    <col min="15374" max="15374" width="7.5" style="7" bestFit="1" customWidth="1"/>
    <col min="15375" max="15380" width="5.5" style="7" bestFit="1" customWidth="1"/>
    <col min="15381" max="15381" width="7.5" style="7" bestFit="1" customWidth="1"/>
    <col min="15382" max="15618" width="9" style="7"/>
    <col min="15619" max="15623" width="5.5" style="7" bestFit="1" customWidth="1"/>
    <col min="15624" max="15624" width="7.5" style="7" bestFit="1" customWidth="1"/>
    <col min="15625" max="15625" width="9" style="7"/>
    <col min="15626" max="15628" width="3.5" style="7" bestFit="1" customWidth="1"/>
    <col min="15629" max="15629" width="9" style="7"/>
    <col min="15630" max="15630" width="7.5" style="7" bestFit="1" customWidth="1"/>
    <col min="15631" max="15636" width="5.5" style="7" bestFit="1" customWidth="1"/>
    <col min="15637" max="15637" width="7.5" style="7" bestFit="1" customWidth="1"/>
    <col min="15638" max="15874" width="9" style="7"/>
    <col min="15875" max="15879" width="5.5" style="7" bestFit="1" customWidth="1"/>
    <col min="15880" max="15880" width="7.5" style="7" bestFit="1" customWidth="1"/>
    <col min="15881" max="15881" width="9" style="7"/>
    <col min="15882" max="15884" width="3.5" style="7" bestFit="1" customWidth="1"/>
    <col min="15885" max="15885" width="9" style="7"/>
    <col min="15886" max="15886" width="7.5" style="7" bestFit="1" customWidth="1"/>
    <col min="15887" max="15892" width="5.5" style="7" bestFit="1" customWidth="1"/>
    <col min="15893" max="15893" width="7.5" style="7" bestFit="1" customWidth="1"/>
    <col min="15894" max="16130" width="9" style="7"/>
    <col min="16131" max="16135" width="5.5" style="7" bestFit="1" customWidth="1"/>
    <col min="16136" max="16136" width="7.5" style="7" bestFit="1" customWidth="1"/>
    <col min="16137" max="16137" width="9" style="7"/>
    <col min="16138" max="16140" width="3.5" style="7" bestFit="1" customWidth="1"/>
    <col min="16141" max="16141" width="9" style="7"/>
    <col min="16142" max="16142" width="7.5" style="7" bestFit="1" customWidth="1"/>
    <col min="16143" max="16148" width="5.5" style="7" bestFit="1" customWidth="1"/>
    <col min="16149" max="16149" width="7.5" style="7" bestFit="1" customWidth="1"/>
    <col min="16150" max="16384" width="9" style="7"/>
  </cols>
  <sheetData>
    <row r="1" spans="1:21" ht="24.75" customHeight="1" x14ac:dyDescent="0.15">
      <c r="A1" s="37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9"/>
    </row>
    <row r="2" spans="1:21" x14ac:dyDescent="0.15">
      <c r="A2" s="13" t="s">
        <v>27</v>
      </c>
      <c r="B2" s="13" t="s">
        <v>28</v>
      </c>
      <c r="C2" s="13" t="s">
        <v>29</v>
      </c>
      <c r="D2" s="13" t="s">
        <v>30</v>
      </c>
      <c r="E2" s="13" t="s">
        <v>31</v>
      </c>
      <c r="F2" s="13" t="s">
        <v>32</v>
      </c>
      <c r="G2" s="13" t="s">
        <v>33</v>
      </c>
      <c r="H2" s="13" t="s">
        <v>34</v>
      </c>
      <c r="I2" s="13" t="s">
        <v>35</v>
      </c>
      <c r="J2" s="13" t="s">
        <v>36</v>
      </c>
      <c r="K2" s="13" t="s">
        <v>37</v>
      </c>
      <c r="L2" s="13" t="s">
        <v>38</v>
      </c>
      <c r="M2" s="13" t="s">
        <v>39</v>
      </c>
      <c r="N2" s="13" t="s">
        <v>40</v>
      </c>
      <c r="O2" s="13" t="s">
        <v>41</v>
      </c>
      <c r="P2" s="13" t="s">
        <v>42</v>
      </c>
      <c r="Q2" s="13" t="s">
        <v>43</v>
      </c>
      <c r="R2" s="13" t="s">
        <v>44</v>
      </c>
      <c r="S2" s="13" t="s">
        <v>45</v>
      </c>
      <c r="T2" s="13" t="s">
        <v>46</v>
      </c>
      <c r="U2" s="13" t="s">
        <v>47</v>
      </c>
    </row>
    <row r="3" spans="1:21" x14ac:dyDescent="0.15">
      <c r="A3" s="40" t="s">
        <v>48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15">
      <c r="A4" s="41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41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15">
      <c r="A6" s="41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1" x14ac:dyDescent="0.15">
      <c r="A7" s="41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x14ac:dyDescent="0.15">
      <c r="A8" s="41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1" x14ac:dyDescent="0.15">
      <c r="A9" s="41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x14ac:dyDescent="0.15">
      <c r="A10" s="41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x14ac:dyDescent="0.15">
      <c r="A11" s="41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 x14ac:dyDescent="0.15">
      <c r="A12" s="41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x14ac:dyDescent="0.15">
      <c r="A13" s="41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x14ac:dyDescent="0.15">
      <c r="A14" s="42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21" x14ac:dyDescent="0.15">
      <c r="A15" s="40" t="s">
        <v>49</v>
      </c>
      <c r="B15" s="17">
        <v>12.01</v>
      </c>
      <c r="C15" s="16"/>
      <c r="D15" s="16">
        <v>0</v>
      </c>
      <c r="E15" s="16"/>
      <c r="F15" s="16">
        <v>1</v>
      </c>
      <c r="G15" s="16"/>
      <c r="H15" s="16">
        <v>8</v>
      </c>
      <c r="I15" s="16">
        <v>1</v>
      </c>
      <c r="J15" s="16">
        <v>0</v>
      </c>
      <c r="K15" s="16">
        <v>0</v>
      </c>
      <c r="L15" s="16">
        <v>0</v>
      </c>
      <c r="M15" s="16">
        <v>0</v>
      </c>
      <c r="N15" s="16">
        <v>7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1</v>
      </c>
    </row>
    <row r="16" spans="1:21" x14ac:dyDescent="0.15">
      <c r="A16" s="41"/>
      <c r="B16" s="17">
        <v>12.03</v>
      </c>
      <c r="C16" s="16"/>
      <c r="D16" s="16">
        <v>3</v>
      </c>
      <c r="E16" s="16"/>
      <c r="F16" s="16">
        <v>4</v>
      </c>
      <c r="G16" s="16"/>
      <c r="H16" s="16">
        <v>8</v>
      </c>
      <c r="I16" s="16">
        <v>1</v>
      </c>
      <c r="J16" s="16">
        <v>0</v>
      </c>
      <c r="K16" s="16">
        <v>0</v>
      </c>
      <c r="L16" s="16">
        <v>0</v>
      </c>
      <c r="M16" s="16">
        <v>0</v>
      </c>
      <c r="N16" s="16">
        <v>5</v>
      </c>
      <c r="O16" s="16">
        <v>0</v>
      </c>
      <c r="P16" s="16">
        <v>3</v>
      </c>
      <c r="Q16" s="16">
        <v>0</v>
      </c>
      <c r="R16" s="16">
        <v>2</v>
      </c>
      <c r="S16" s="16">
        <v>1</v>
      </c>
      <c r="T16" s="16">
        <v>0</v>
      </c>
      <c r="U16" s="16">
        <v>1</v>
      </c>
    </row>
    <row r="17" spans="1:21" x14ac:dyDescent="0.15">
      <c r="A17" s="41"/>
      <c r="B17" s="17">
        <v>12.04</v>
      </c>
      <c r="C17" s="16"/>
      <c r="D17" s="16">
        <v>0</v>
      </c>
      <c r="E17" s="16"/>
      <c r="F17" s="16">
        <v>1</v>
      </c>
      <c r="G17" s="16"/>
      <c r="H17" s="16">
        <v>9</v>
      </c>
      <c r="I17" s="16">
        <v>2</v>
      </c>
      <c r="J17" s="16">
        <v>0</v>
      </c>
      <c r="K17" s="16">
        <v>0</v>
      </c>
      <c r="L17" s="16">
        <v>0</v>
      </c>
      <c r="M17" s="16">
        <v>0</v>
      </c>
      <c r="N17" s="16">
        <v>8</v>
      </c>
      <c r="O17" s="16">
        <v>0</v>
      </c>
      <c r="P17" s="16">
        <v>0</v>
      </c>
      <c r="Q17" s="16">
        <v>0</v>
      </c>
      <c r="R17" s="16">
        <v>1</v>
      </c>
      <c r="S17" s="16">
        <v>0</v>
      </c>
      <c r="T17" s="16">
        <v>0</v>
      </c>
      <c r="U17" s="16">
        <v>0</v>
      </c>
    </row>
    <row r="18" spans="1:21" x14ac:dyDescent="0.15">
      <c r="A18" s="41"/>
      <c r="B18" s="17">
        <v>12.05</v>
      </c>
      <c r="C18" s="16"/>
      <c r="D18" s="16">
        <v>1</v>
      </c>
      <c r="E18" s="16"/>
      <c r="F18" s="16">
        <v>1</v>
      </c>
      <c r="G18" s="16"/>
      <c r="H18" s="16">
        <v>10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8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</row>
    <row r="19" spans="1:21" x14ac:dyDescent="0.15">
      <c r="A19" s="41"/>
      <c r="B19" s="17">
        <v>12.07</v>
      </c>
      <c r="C19" s="16"/>
      <c r="D19" s="16">
        <v>1</v>
      </c>
      <c r="E19" s="16"/>
      <c r="F19" s="16">
        <v>0</v>
      </c>
      <c r="G19" s="16"/>
      <c r="H19" s="16">
        <v>8</v>
      </c>
      <c r="I19" s="16">
        <v>2</v>
      </c>
      <c r="J19" s="16">
        <v>0</v>
      </c>
      <c r="K19" s="16">
        <v>1</v>
      </c>
      <c r="L19" s="16">
        <v>0</v>
      </c>
      <c r="M19" s="16">
        <v>0</v>
      </c>
      <c r="N19" s="16">
        <v>6</v>
      </c>
      <c r="O19" s="16">
        <v>0</v>
      </c>
      <c r="P19" s="16">
        <v>0</v>
      </c>
      <c r="Q19" s="16">
        <v>0</v>
      </c>
      <c r="R19" s="16">
        <v>1</v>
      </c>
      <c r="S19" s="16">
        <v>0</v>
      </c>
      <c r="T19" s="16">
        <v>0</v>
      </c>
      <c r="U19" s="16">
        <v>0</v>
      </c>
    </row>
    <row r="20" spans="1:21" x14ac:dyDescent="0.15">
      <c r="A20" s="41"/>
      <c r="B20" s="17">
        <v>12.09</v>
      </c>
      <c r="C20" s="16"/>
      <c r="D20" s="16">
        <v>4</v>
      </c>
      <c r="E20" s="16"/>
      <c r="F20" s="16">
        <v>2</v>
      </c>
      <c r="G20" s="16"/>
      <c r="H20" s="16">
        <v>5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5</v>
      </c>
      <c r="O20" s="16">
        <v>0</v>
      </c>
      <c r="P20" s="16">
        <v>0</v>
      </c>
      <c r="Q20" s="16">
        <v>0</v>
      </c>
      <c r="R20" s="16">
        <v>2</v>
      </c>
      <c r="S20" s="16">
        <v>0</v>
      </c>
      <c r="T20" s="16">
        <v>0</v>
      </c>
      <c r="U20" s="16">
        <v>0</v>
      </c>
    </row>
    <row r="21" spans="1:21" x14ac:dyDescent="0.15">
      <c r="A21" s="41"/>
      <c r="B21" s="17">
        <v>12.1</v>
      </c>
      <c r="C21" s="16"/>
      <c r="D21" s="16">
        <v>2</v>
      </c>
      <c r="E21" s="16"/>
      <c r="F21" s="16">
        <v>3</v>
      </c>
      <c r="G21" s="16"/>
      <c r="H21" s="16">
        <v>6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4</v>
      </c>
      <c r="O21" s="16">
        <v>1</v>
      </c>
      <c r="P21" s="16">
        <v>2</v>
      </c>
      <c r="Q21" s="16">
        <v>0</v>
      </c>
      <c r="R21" s="16">
        <v>4</v>
      </c>
      <c r="S21" s="16">
        <v>0</v>
      </c>
      <c r="T21" s="16">
        <v>0</v>
      </c>
      <c r="U21" s="16">
        <v>0</v>
      </c>
    </row>
    <row r="22" spans="1:21" x14ac:dyDescent="0.15">
      <c r="A22" s="41"/>
      <c r="B22" s="17">
        <v>12.11</v>
      </c>
      <c r="C22" s="16"/>
      <c r="D22" s="16">
        <v>1</v>
      </c>
      <c r="E22" s="16"/>
      <c r="F22" s="16">
        <v>3</v>
      </c>
      <c r="G22" s="16"/>
      <c r="H22" s="16">
        <v>9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6</v>
      </c>
      <c r="O22" s="16">
        <v>0</v>
      </c>
      <c r="P22" s="16">
        <v>1</v>
      </c>
      <c r="Q22" s="16">
        <v>0</v>
      </c>
      <c r="R22" s="16">
        <v>3</v>
      </c>
      <c r="S22" s="16">
        <v>0</v>
      </c>
      <c r="T22" s="16">
        <v>0</v>
      </c>
      <c r="U22" s="16">
        <v>0</v>
      </c>
    </row>
    <row r="23" spans="1:21" x14ac:dyDescent="0.15">
      <c r="A23" s="41"/>
      <c r="B23" s="17">
        <v>12.12</v>
      </c>
      <c r="C23" s="16"/>
      <c r="D23" s="16">
        <v>0</v>
      </c>
      <c r="E23" s="16"/>
      <c r="F23" s="16">
        <v>0</v>
      </c>
      <c r="G23" s="16"/>
      <c r="H23" s="16">
        <v>9</v>
      </c>
      <c r="I23" s="16">
        <v>1</v>
      </c>
      <c r="J23" s="16">
        <v>0</v>
      </c>
      <c r="K23" s="16">
        <v>0</v>
      </c>
      <c r="L23" s="16">
        <v>0</v>
      </c>
      <c r="M23" s="16">
        <v>0</v>
      </c>
      <c r="N23" s="16">
        <v>7</v>
      </c>
      <c r="O23" s="16">
        <v>0</v>
      </c>
      <c r="P23" s="16">
        <v>0</v>
      </c>
      <c r="Q23" s="16">
        <v>0</v>
      </c>
      <c r="R23" s="16">
        <v>1</v>
      </c>
      <c r="S23" s="16">
        <v>0</v>
      </c>
      <c r="T23" s="16">
        <v>0</v>
      </c>
      <c r="U23" s="16">
        <v>0</v>
      </c>
    </row>
    <row r="24" spans="1:21" x14ac:dyDescent="0.15">
      <c r="A24" s="41"/>
      <c r="B24" s="17">
        <v>12.14</v>
      </c>
      <c r="C24" s="16"/>
      <c r="D24" s="16">
        <v>2</v>
      </c>
      <c r="E24" s="16"/>
      <c r="F24" s="16">
        <v>0</v>
      </c>
      <c r="G24" s="16"/>
      <c r="H24" s="16">
        <v>7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6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</row>
    <row r="25" spans="1:21" x14ac:dyDescent="0.15">
      <c r="A25" s="41"/>
      <c r="B25" s="17">
        <v>12.16</v>
      </c>
      <c r="C25" s="16"/>
      <c r="D25" s="16">
        <v>1</v>
      </c>
      <c r="E25" s="16"/>
      <c r="F25" s="16">
        <v>2</v>
      </c>
      <c r="G25" s="16"/>
      <c r="H25" s="16">
        <v>9</v>
      </c>
      <c r="I25" s="16">
        <v>1</v>
      </c>
      <c r="J25" s="16">
        <v>0</v>
      </c>
      <c r="K25" s="16">
        <v>0</v>
      </c>
      <c r="L25" s="16">
        <v>0</v>
      </c>
      <c r="M25" s="16">
        <v>0</v>
      </c>
      <c r="N25" s="16">
        <v>5</v>
      </c>
      <c r="O25" s="16">
        <v>0</v>
      </c>
      <c r="P25" s="16">
        <v>1</v>
      </c>
      <c r="Q25" s="16">
        <v>0</v>
      </c>
      <c r="R25" s="16">
        <v>3</v>
      </c>
      <c r="S25" s="16">
        <v>0</v>
      </c>
      <c r="T25" s="16">
        <v>0</v>
      </c>
      <c r="U25" s="16">
        <v>1</v>
      </c>
    </row>
    <row r="26" spans="1:21" x14ac:dyDescent="0.15">
      <c r="A26" s="41"/>
      <c r="B26" s="17">
        <v>12.17</v>
      </c>
      <c r="C26" s="16"/>
      <c r="D26" s="16">
        <v>1</v>
      </c>
      <c r="E26" s="16"/>
      <c r="F26" s="16">
        <v>2</v>
      </c>
      <c r="G26" s="16"/>
      <c r="H26" s="16">
        <v>9</v>
      </c>
      <c r="I26" s="16">
        <v>1</v>
      </c>
      <c r="J26" s="16">
        <v>0</v>
      </c>
      <c r="K26" s="16">
        <v>0</v>
      </c>
      <c r="L26" s="16">
        <v>0</v>
      </c>
      <c r="M26" s="16">
        <v>0</v>
      </c>
      <c r="N26" s="16">
        <v>5</v>
      </c>
      <c r="O26" s="16">
        <v>0</v>
      </c>
      <c r="P26" s="16">
        <v>0</v>
      </c>
      <c r="Q26" s="16">
        <v>0</v>
      </c>
      <c r="R26" s="16">
        <v>2</v>
      </c>
      <c r="S26" s="16">
        <v>0</v>
      </c>
      <c r="T26" s="16">
        <v>0</v>
      </c>
      <c r="U26" s="16">
        <v>2</v>
      </c>
    </row>
    <row r="27" spans="1:21" x14ac:dyDescent="0.15">
      <c r="A27" s="41"/>
      <c r="B27" s="17">
        <v>12.18</v>
      </c>
      <c r="C27" s="16"/>
      <c r="D27" s="16">
        <v>0</v>
      </c>
      <c r="E27" s="16"/>
      <c r="F27" s="16">
        <v>0</v>
      </c>
      <c r="G27" s="16"/>
      <c r="H27" s="16">
        <v>9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5</v>
      </c>
      <c r="O27" s="16">
        <v>0</v>
      </c>
      <c r="P27" s="16">
        <v>2</v>
      </c>
      <c r="Q27" s="16">
        <v>0</v>
      </c>
      <c r="R27" s="16">
        <v>0</v>
      </c>
      <c r="S27" s="16">
        <v>0</v>
      </c>
      <c r="T27" s="16">
        <v>0</v>
      </c>
      <c r="U27" s="16">
        <v>2</v>
      </c>
    </row>
    <row r="28" spans="1:21" x14ac:dyDescent="0.15">
      <c r="A28" s="41"/>
      <c r="B28" s="17">
        <v>12.2</v>
      </c>
      <c r="C28" s="16"/>
      <c r="D28" s="16">
        <v>0</v>
      </c>
      <c r="E28" s="16"/>
      <c r="F28" s="16">
        <v>1</v>
      </c>
      <c r="G28" s="16"/>
      <c r="H28" s="16">
        <v>7</v>
      </c>
      <c r="I28" s="16">
        <v>3</v>
      </c>
      <c r="J28" s="16">
        <v>0</v>
      </c>
      <c r="K28" s="16">
        <v>0</v>
      </c>
      <c r="L28" s="16">
        <v>1</v>
      </c>
      <c r="M28" s="16">
        <v>0</v>
      </c>
      <c r="N28" s="16">
        <v>5</v>
      </c>
      <c r="O28" s="16">
        <v>0</v>
      </c>
      <c r="P28" s="16">
        <v>0</v>
      </c>
      <c r="Q28" s="16">
        <v>0</v>
      </c>
      <c r="R28" s="16">
        <v>1</v>
      </c>
      <c r="S28" s="16">
        <v>1</v>
      </c>
      <c r="T28" s="16">
        <v>0</v>
      </c>
      <c r="U28" s="16">
        <v>2</v>
      </c>
    </row>
    <row r="29" spans="1:21" x14ac:dyDescent="0.15">
      <c r="A29" s="41"/>
      <c r="B29" s="17">
        <v>12.21</v>
      </c>
      <c r="C29" s="16"/>
      <c r="D29" s="16">
        <v>1</v>
      </c>
      <c r="E29" s="16"/>
      <c r="F29" s="16">
        <v>0</v>
      </c>
      <c r="G29" s="16"/>
      <c r="H29" s="16">
        <v>7</v>
      </c>
      <c r="I29" s="16">
        <v>2</v>
      </c>
      <c r="J29" s="16">
        <v>0</v>
      </c>
      <c r="K29" s="16">
        <v>0</v>
      </c>
      <c r="L29" s="16">
        <v>0</v>
      </c>
      <c r="M29" s="16">
        <v>0</v>
      </c>
      <c r="N29" s="16">
        <v>7</v>
      </c>
      <c r="O29" s="16">
        <v>1</v>
      </c>
      <c r="P29" s="16">
        <v>0</v>
      </c>
      <c r="Q29" s="16">
        <v>0</v>
      </c>
      <c r="R29" s="16">
        <v>0</v>
      </c>
      <c r="S29" s="16">
        <v>1</v>
      </c>
      <c r="T29" s="16">
        <v>0</v>
      </c>
      <c r="U29" s="16">
        <v>2</v>
      </c>
    </row>
    <row r="30" spans="1:21" x14ac:dyDescent="0.15">
      <c r="A30" s="41"/>
      <c r="B30" s="17">
        <v>12.23</v>
      </c>
      <c r="C30" s="16"/>
      <c r="D30" s="16">
        <v>0</v>
      </c>
      <c r="E30" s="16"/>
      <c r="F30" s="16">
        <v>0</v>
      </c>
      <c r="G30" s="16"/>
      <c r="H30" s="16">
        <v>8</v>
      </c>
      <c r="I30" s="16">
        <v>1</v>
      </c>
      <c r="J30" s="16">
        <v>0</v>
      </c>
      <c r="K30" s="16">
        <v>0</v>
      </c>
      <c r="L30" s="16">
        <v>0</v>
      </c>
      <c r="M30" s="16">
        <v>0</v>
      </c>
      <c r="N30" s="16">
        <v>6</v>
      </c>
      <c r="O30" s="16">
        <v>0</v>
      </c>
      <c r="P30" s="16">
        <v>0</v>
      </c>
      <c r="Q30" s="16">
        <v>0</v>
      </c>
      <c r="R30" s="16">
        <v>2</v>
      </c>
      <c r="S30" s="16">
        <v>0</v>
      </c>
      <c r="T30" s="16">
        <v>0</v>
      </c>
      <c r="U30" s="16">
        <v>1</v>
      </c>
    </row>
    <row r="31" spans="1:21" x14ac:dyDescent="0.15">
      <c r="A31" s="41"/>
      <c r="B31" s="17">
        <v>12.24</v>
      </c>
      <c r="C31" s="16"/>
      <c r="D31" s="16">
        <v>1</v>
      </c>
      <c r="E31" s="16"/>
      <c r="F31" s="16">
        <v>1</v>
      </c>
      <c r="G31" s="16"/>
      <c r="H31" s="16">
        <v>8</v>
      </c>
      <c r="I31" s="16">
        <v>1</v>
      </c>
      <c r="J31" s="16">
        <v>0</v>
      </c>
      <c r="K31" s="16">
        <v>0</v>
      </c>
      <c r="L31" s="16">
        <v>0</v>
      </c>
      <c r="M31" s="16">
        <v>0</v>
      </c>
      <c r="N31" s="16">
        <v>5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</row>
    <row r="32" spans="1:21" x14ac:dyDescent="0.15">
      <c r="A32" s="41"/>
      <c r="B32" s="17">
        <v>12.25</v>
      </c>
      <c r="C32" s="16"/>
      <c r="D32" s="16">
        <v>2</v>
      </c>
      <c r="E32" s="16"/>
      <c r="F32" s="16">
        <v>2</v>
      </c>
      <c r="G32" s="16"/>
      <c r="H32" s="16">
        <v>9</v>
      </c>
      <c r="I32" s="16">
        <v>1</v>
      </c>
      <c r="J32" s="16">
        <v>0</v>
      </c>
      <c r="K32" s="16">
        <v>0</v>
      </c>
      <c r="L32" s="16">
        <v>1</v>
      </c>
      <c r="M32" s="16">
        <v>0</v>
      </c>
      <c r="N32" s="16">
        <v>6</v>
      </c>
      <c r="O32" s="16">
        <v>0</v>
      </c>
      <c r="P32" s="16">
        <v>2</v>
      </c>
      <c r="Q32" s="16">
        <v>0</v>
      </c>
      <c r="R32" s="16">
        <v>1</v>
      </c>
      <c r="S32" s="16">
        <v>0</v>
      </c>
      <c r="T32" s="16">
        <v>0</v>
      </c>
      <c r="U32" s="16">
        <v>0</v>
      </c>
    </row>
    <row r="33" spans="1:21" x14ac:dyDescent="0.15">
      <c r="A33" s="41"/>
      <c r="B33" s="17">
        <v>12.26</v>
      </c>
      <c r="C33" s="16"/>
      <c r="D33" s="16">
        <v>1</v>
      </c>
      <c r="E33" s="16"/>
      <c r="F33" s="16">
        <v>2</v>
      </c>
      <c r="G33" s="16"/>
      <c r="H33" s="16">
        <v>9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7</v>
      </c>
      <c r="O33" s="16">
        <v>0</v>
      </c>
      <c r="P33" s="16">
        <v>3</v>
      </c>
      <c r="Q33" s="16">
        <v>0</v>
      </c>
      <c r="R33" s="16">
        <v>2</v>
      </c>
      <c r="S33" s="16">
        <v>0</v>
      </c>
      <c r="T33" s="16">
        <v>0</v>
      </c>
      <c r="U33" s="16">
        <v>0</v>
      </c>
    </row>
    <row r="34" spans="1:21" x14ac:dyDescent="0.15">
      <c r="A34" s="41"/>
      <c r="B34" s="17">
        <v>12.29</v>
      </c>
      <c r="C34" s="16"/>
      <c r="D34" s="16">
        <v>1</v>
      </c>
      <c r="E34" s="16"/>
      <c r="F34" s="16">
        <v>0</v>
      </c>
      <c r="G34" s="16"/>
      <c r="H34" s="16">
        <v>8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v>6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</row>
    <row r="35" spans="1:21" x14ac:dyDescent="0.15">
      <c r="A35" s="41"/>
      <c r="B35" s="17">
        <v>12.3</v>
      </c>
      <c r="C35" s="16"/>
      <c r="D35" s="16">
        <v>1</v>
      </c>
      <c r="E35" s="16"/>
      <c r="F35" s="16">
        <v>0</v>
      </c>
      <c r="G35" s="16"/>
      <c r="H35" s="16">
        <v>7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5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</row>
    <row r="36" spans="1:21" x14ac:dyDescent="0.15">
      <c r="A36" s="41"/>
      <c r="B36" s="17">
        <v>12.31</v>
      </c>
      <c r="C36" s="16"/>
      <c r="D36" s="16">
        <v>3</v>
      </c>
      <c r="E36" s="16"/>
      <c r="F36" s="16">
        <v>0</v>
      </c>
      <c r="G36" s="16"/>
      <c r="H36" s="16">
        <v>4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3</v>
      </c>
      <c r="O36" s="16">
        <v>0</v>
      </c>
      <c r="P36" s="16">
        <v>0</v>
      </c>
      <c r="Q36" s="16">
        <v>0</v>
      </c>
      <c r="R36" s="16">
        <v>1</v>
      </c>
      <c r="S36" s="16">
        <v>0</v>
      </c>
      <c r="T36" s="16">
        <v>0</v>
      </c>
      <c r="U36" s="16">
        <v>0</v>
      </c>
    </row>
    <row r="37" spans="1:21" x14ac:dyDescent="0.15">
      <c r="A37" s="41"/>
      <c r="B37" s="17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15">
      <c r="A38" s="42"/>
      <c r="B38" s="17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15">
      <c r="A39" s="18" t="s">
        <v>50</v>
      </c>
      <c r="B39" s="18">
        <f>IF(COUNT(B3:B38)&gt;20,1.1,1)</f>
        <v>1.1000000000000001</v>
      </c>
      <c r="F39" s="45" t="s">
        <v>51</v>
      </c>
      <c r="G39" s="45"/>
      <c r="H39" s="18">
        <f>(SUM(H3:H14)+SUM(H15:H38)*2+SUM(F3:F38)+SUM(D3:D38))*B39</f>
        <v>436.70000000000005</v>
      </c>
    </row>
  </sheetData>
  <mergeCells count="4">
    <mergeCell ref="A1:U1"/>
    <mergeCell ref="A3:A14"/>
    <mergeCell ref="A15:A38"/>
    <mergeCell ref="F39:G39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U36"/>
  <sheetViews>
    <sheetView workbookViewId="0">
      <pane xSplit="1" ySplit="2" topLeftCell="B6" activePane="bottomRight" state="frozen"/>
      <selection activeCell="H24" sqref="H24"/>
      <selection pane="topRight" activeCell="H24" sqref="H24"/>
      <selection pane="bottomLeft" activeCell="H24" sqref="H24"/>
      <selection pane="bottomRight" activeCell="H27" sqref="H27"/>
    </sheetView>
  </sheetViews>
  <sheetFormatPr defaultRowHeight="14.25" x14ac:dyDescent="0.15"/>
  <cols>
    <col min="1" max="1" width="9.625" style="7" customWidth="1"/>
    <col min="2" max="2" width="6.5" style="7" bestFit="1" customWidth="1"/>
    <col min="3" max="7" width="5.5" style="7" bestFit="1" customWidth="1"/>
    <col min="8" max="8" width="7.5" style="7" bestFit="1" customWidth="1"/>
    <col min="9" max="9" width="9" style="7"/>
    <col min="10" max="12" width="3.5" style="7" bestFit="1" customWidth="1"/>
    <col min="13" max="13" width="9" style="7"/>
    <col min="14" max="14" width="7.5" style="7" bestFit="1" customWidth="1"/>
    <col min="15" max="15" width="5.5" style="7" bestFit="1" customWidth="1"/>
    <col min="16" max="16" width="8.5" style="7" bestFit="1" customWidth="1"/>
    <col min="17" max="20" width="5.5" style="7" bestFit="1" customWidth="1"/>
    <col min="21" max="21" width="7.5" style="7" bestFit="1" customWidth="1"/>
    <col min="22" max="257" width="9" style="7"/>
    <col min="258" max="258" width="6.5" style="7" bestFit="1" customWidth="1"/>
    <col min="259" max="263" width="5.5" style="7" bestFit="1" customWidth="1"/>
    <col min="264" max="264" width="7.5" style="7" bestFit="1" customWidth="1"/>
    <col min="265" max="265" width="9" style="7"/>
    <col min="266" max="268" width="3.5" style="7" bestFit="1" customWidth="1"/>
    <col min="269" max="269" width="9" style="7"/>
    <col min="270" max="270" width="7.5" style="7" bestFit="1" customWidth="1"/>
    <col min="271" max="271" width="5.5" style="7" bestFit="1" customWidth="1"/>
    <col min="272" max="272" width="8.5" style="7" bestFit="1" customWidth="1"/>
    <col min="273" max="276" width="5.5" style="7" bestFit="1" customWidth="1"/>
    <col min="277" max="277" width="7.5" style="7" bestFit="1" customWidth="1"/>
    <col min="278" max="513" width="9" style="7"/>
    <col min="514" max="514" width="6.5" style="7" bestFit="1" customWidth="1"/>
    <col min="515" max="519" width="5.5" style="7" bestFit="1" customWidth="1"/>
    <col min="520" max="520" width="7.5" style="7" bestFit="1" customWidth="1"/>
    <col min="521" max="521" width="9" style="7"/>
    <col min="522" max="524" width="3.5" style="7" bestFit="1" customWidth="1"/>
    <col min="525" max="525" width="9" style="7"/>
    <col min="526" max="526" width="7.5" style="7" bestFit="1" customWidth="1"/>
    <col min="527" max="527" width="5.5" style="7" bestFit="1" customWidth="1"/>
    <col min="528" max="528" width="8.5" style="7" bestFit="1" customWidth="1"/>
    <col min="529" max="532" width="5.5" style="7" bestFit="1" customWidth="1"/>
    <col min="533" max="533" width="7.5" style="7" bestFit="1" customWidth="1"/>
    <col min="534" max="769" width="9" style="7"/>
    <col min="770" max="770" width="6.5" style="7" bestFit="1" customWidth="1"/>
    <col min="771" max="775" width="5.5" style="7" bestFit="1" customWidth="1"/>
    <col min="776" max="776" width="7.5" style="7" bestFit="1" customWidth="1"/>
    <col min="777" max="777" width="9" style="7"/>
    <col min="778" max="780" width="3.5" style="7" bestFit="1" customWidth="1"/>
    <col min="781" max="781" width="9" style="7"/>
    <col min="782" max="782" width="7.5" style="7" bestFit="1" customWidth="1"/>
    <col min="783" max="783" width="5.5" style="7" bestFit="1" customWidth="1"/>
    <col min="784" max="784" width="8.5" style="7" bestFit="1" customWidth="1"/>
    <col min="785" max="788" width="5.5" style="7" bestFit="1" customWidth="1"/>
    <col min="789" max="789" width="7.5" style="7" bestFit="1" customWidth="1"/>
    <col min="790" max="1025" width="9" style="7"/>
    <col min="1026" max="1026" width="6.5" style="7" bestFit="1" customWidth="1"/>
    <col min="1027" max="1031" width="5.5" style="7" bestFit="1" customWidth="1"/>
    <col min="1032" max="1032" width="7.5" style="7" bestFit="1" customWidth="1"/>
    <col min="1033" max="1033" width="9" style="7"/>
    <col min="1034" max="1036" width="3.5" style="7" bestFit="1" customWidth="1"/>
    <col min="1037" max="1037" width="9" style="7"/>
    <col min="1038" max="1038" width="7.5" style="7" bestFit="1" customWidth="1"/>
    <col min="1039" max="1039" width="5.5" style="7" bestFit="1" customWidth="1"/>
    <col min="1040" max="1040" width="8.5" style="7" bestFit="1" customWidth="1"/>
    <col min="1041" max="1044" width="5.5" style="7" bestFit="1" customWidth="1"/>
    <col min="1045" max="1045" width="7.5" style="7" bestFit="1" customWidth="1"/>
    <col min="1046" max="1281" width="9" style="7"/>
    <col min="1282" max="1282" width="6.5" style="7" bestFit="1" customWidth="1"/>
    <col min="1283" max="1287" width="5.5" style="7" bestFit="1" customWidth="1"/>
    <col min="1288" max="1288" width="7.5" style="7" bestFit="1" customWidth="1"/>
    <col min="1289" max="1289" width="9" style="7"/>
    <col min="1290" max="1292" width="3.5" style="7" bestFit="1" customWidth="1"/>
    <col min="1293" max="1293" width="9" style="7"/>
    <col min="1294" max="1294" width="7.5" style="7" bestFit="1" customWidth="1"/>
    <col min="1295" max="1295" width="5.5" style="7" bestFit="1" customWidth="1"/>
    <col min="1296" max="1296" width="8.5" style="7" bestFit="1" customWidth="1"/>
    <col min="1297" max="1300" width="5.5" style="7" bestFit="1" customWidth="1"/>
    <col min="1301" max="1301" width="7.5" style="7" bestFit="1" customWidth="1"/>
    <col min="1302" max="1537" width="9" style="7"/>
    <col min="1538" max="1538" width="6.5" style="7" bestFit="1" customWidth="1"/>
    <col min="1539" max="1543" width="5.5" style="7" bestFit="1" customWidth="1"/>
    <col min="1544" max="1544" width="7.5" style="7" bestFit="1" customWidth="1"/>
    <col min="1545" max="1545" width="9" style="7"/>
    <col min="1546" max="1548" width="3.5" style="7" bestFit="1" customWidth="1"/>
    <col min="1549" max="1549" width="9" style="7"/>
    <col min="1550" max="1550" width="7.5" style="7" bestFit="1" customWidth="1"/>
    <col min="1551" max="1551" width="5.5" style="7" bestFit="1" customWidth="1"/>
    <col min="1552" max="1552" width="8.5" style="7" bestFit="1" customWidth="1"/>
    <col min="1553" max="1556" width="5.5" style="7" bestFit="1" customWidth="1"/>
    <col min="1557" max="1557" width="7.5" style="7" bestFit="1" customWidth="1"/>
    <col min="1558" max="1793" width="9" style="7"/>
    <col min="1794" max="1794" width="6.5" style="7" bestFit="1" customWidth="1"/>
    <col min="1795" max="1799" width="5.5" style="7" bestFit="1" customWidth="1"/>
    <col min="1800" max="1800" width="7.5" style="7" bestFit="1" customWidth="1"/>
    <col min="1801" max="1801" width="9" style="7"/>
    <col min="1802" max="1804" width="3.5" style="7" bestFit="1" customWidth="1"/>
    <col min="1805" max="1805" width="9" style="7"/>
    <col min="1806" max="1806" width="7.5" style="7" bestFit="1" customWidth="1"/>
    <col min="1807" max="1807" width="5.5" style="7" bestFit="1" customWidth="1"/>
    <col min="1808" max="1808" width="8.5" style="7" bestFit="1" customWidth="1"/>
    <col min="1809" max="1812" width="5.5" style="7" bestFit="1" customWidth="1"/>
    <col min="1813" max="1813" width="7.5" style="7" bestFit="1" customWidth="1"/>
    <col min="1814" max="2049" width="9" style="7"/>
    <col min="2050" max="2050" width="6.5" style="7" bestFit="1" customWidth="1"/>
    <col min="2051" max="2055" width="5.5" style="7" bestFit="1" customWidth="1"/>
    <col min="2056" max="2056" width="7.5" style="7" bestFit="1" customWidth="1"/>
    <col min="2057" max="2057" width="9" style="7"/>
    <col min="2058" max="2060" width="3.5" style="7" bestFit="1" customWidth="1"/>
    <col min="2061" max="2061" width="9" style="7"/>
    <col min="2062" max="2062" width="7.5" style="7" bestFit="1" customWidth="1"/>
    <col min="2063" max="2063" width="5.5" style="7" bestFit="1" customWidth="1"/>
    <col min="2064" max="2064" width="8.5" style="7" bestFit="1" customWidth="1"/>
    <col min="2065" max="2068" width="5.5" style="7" bestFit="1" customWidth="1"/>
    <col min="2069" max="2069" width="7.5" style="7" bestFit="1" customWidth="1"/>
    <col min="2070" max="2305" width="9" style="7"/>
    <col min="2306" max="2306" width="6.5" style="7" bestFit="1" customWidth="1"/>
    <col min="2307" max="2311" width="5.5" style="7" bestFit="1" customWidth="1"/>
    <col min="2312" max="2312" width="7.5" style="7" bestFit="1" customWidth="1"/>
    <col min="2313" max="2313" width="9" style="7"/>
    <col min="2314" max="2316" width="3.5" style="7" bestFit="1" customWidth="1"/>
    <col min="2317" max="2317" width="9" style="7"/>
    <col min="2318" max="2318" width="7.5" style="7" bestFit="1" customWidth="1"/>
    <col min="2319" max="2319" width="5.5" style="7" bestFit="1" customWidth="1"/>
    <col min="2320" max="2320" width="8.5" style="7" bestFit="1" customWidth="1"/>
    <col min="2321" max="2324" width="5.5" style="7" bestFit="1" customWidth="1"/>
    <col min="2325" max="2325" width="7.5" style="7" bestFit="1" customWidth="1"/>
    <col min="2326" max="2561" width="9" style="7"/>
    <col min="2562" max="2562" width="6.5" style="7" bestFit="1" customWidth="1"/>
    <col min="2563" max="2567" width="5.5" style="7" bestFit="1" customWidth="1"/>
    <col min="2568" max="2568" width="7.5" style="7" bestFit="1" customWidth="1"/>
    <col min="2569" max="2569" width="9" style="7"/>
    <col min="2570" max="2572" width="3.5" style="7" bestFit="1" customWidth="1"/>
    <col min="2573" max="2573" width="9" style="7"/>
    <col min="2574" max="2574" width="7.5" style="7" bestFit="1" customWidth="1"/>
    <col min="2575" max="2575" width="5.5" style="7" bestFit="1" customWidth="1"/>
    <col min="2576" max="2576" width="8.5" style="7" bestFit="1" customWidth="1"/>
    <col min="2577" max="2580" width="5.5" style="7" bestFit="1" customWidth="1"/>
    <col min="2581" max="2581" width="7.5" style="7" bestFit="1" customWidth="1"/>
    <col min="2582" max="2817" width="9" style="7"/>
    <col min="2818" max="2818" width="6.5" style="7" bestFit="1" customWidth="1"/>
    <col min="2819" max="2823" width="5.5" style="7" bestFit="1" customWidth="1"/>
    <col min="2824" max="2824" width="7.5" style="7" bestFit="1" customWidth="1"/>
    <col min="2825" max="2825" width="9" style="7"/>
    <col min="2826" max="2828" width="3.5" style="7" bestFit="1" customWidth="1"/>
    <col min="2829" max="2829" width="9" style="7"/>
    <col min="2830" max="2830" width="7.5" style="7" bestFit="1" customWidth="1"/>
    <col min="2831" max="2831" width="5.5" style="7" bestFit="1" customWidth="1"/>
    <col min="2832" max="2832" width="8.5" style="7" bestFit="1" customWidth="1"/>
    <col min="2833" max="2836" width="5.5" style="7" bestFit="1" customWidth="1"/>
    <col min="2837" max="2837" width="7.5" style="7" bestFit="1" customWidth="1"/>
    <col min="2838" max="3073" width="9" style="7"/>
    <col min="3074" max="3074" width="6.5" style="7" bestFit="1" customWidth="1"/>
    <col min="3075" max="3079" width="5.5" style="7" bestFit="1" customWidth="1"/>
    <col min="3080" max="3080" width="7.5" style="7" bestFit="1" customWidth="1"/>
    <col min="3081" max="3081" width="9" style="7"/>
    <col min="3082" max="3084" width="3.5" style="7" bestFit="1" customWidth="1"/>
    <col min="3085" max="3085" width="9" style="7"/>
    <col min="3086" max="3086" width="7.5" style="7" bestFit="1" customWidth="1"/>
    <col min="3087" max="3087" width="5.5" style="7" bestFit="1" customWidth="1"/>
    <col min="3088" max="3088" width="8.5" style="7" bestFit="1" customWidth="1"/>
    <col min="3089" max="3092" width="5.5" style="7" bestFit="1" customWidth="1"/>
    <col min="3093" max="3093" width="7.5" style="7" bestFit="1" customWidth="1"/>
    <col min="3094" max="3329" width="9" style="7"/>
    <col min="3330" max="3330" width="6.5" style="7" bestFit="1" customWidth="1"/>
    <col min="3331" max="3335" width="5.5" style="7" bestFit="1" customWidth="1"/>
    <col min="3336" max="3336" width="7.5" style="7" bestFit="1" customWidth="1"/>
    <col min="3337" max="3337" width="9" style="7"/>
    <col min="3338" max="3340" width="3.5" style="7" bestFit="1" customWidth="1"/>
    <col min="3341" max="3341" width="9" style="7"/>
    <col min="3342" max="3342" width="7.5" style="7" bestFit="1" customWidth="1"/>
    <col min="3343" max="3343" width="5.5" style="7" bestFit="1" customWidth="1"/>
    <col min="3344" max="3344" width="8.5" style="7" bestFit="1" customWidth="1"/>
    <col min="3345" max="3348" width="5.5" style="7" bestFit="1" customWidth="1"/>
    <col min="3349" max="3349" width="7.5" style="7" bestFit="1" customWidth="1"/>
    <col min="3350" max="3585" width="9" style="7"/>
    <col min="3586" max="3586" width="6.5" style="7" bestFit="1" customWidth="1"/>
    <col min="3587" max="3591" width="5.5" style="7" bestFit="1" customWidth="1"/>
    <col min="3592" max="3592" width="7.5" style="7" bestFit="1" customWidth="1"/>
    <col min="3593" max="3593" width="9" style="7"/>
    <col min="3594" max="3596" width="3.5" style="7" bestFit="1" customWidth="1"/>
    <col min="3597" max="3597" width="9" style="7"/>
    <col min="3598" max="3598" width="7.5" style="7" bestFit="1" customWidth="1"/>
    <col min="3599" max="3599" width="5.5" style="7" bestFit="1" customWidth="1"/>
    <col min="3600" max="3600" width="8.5" style="7" bestFit="1" customWidth="1"/>
    <col min="3601" max="3604" width="5.5" style="7" bestFit="1" customWidth="1"/>
    <col min="3605" max="3605" width="7.5" style="7" bestFit="1" customWidth="1"/>
    <col min="3606" max="3841" width="9" style="7"/>
    <col min="3842" max="3842" width="6.5" style="7" bestFit="1" customWidth="1"/>
    <col min="3843" max="3847" width="5.5" style="7" bestFit="1" customWidth="1"/>
    <col min="3848" max="3848" width="7.5" style="7" bestFit="1" customWidth="1"/>
    <col min="3849" max="3849" width="9" style="7"/>
    <col min="3850" max="3852" width="3.5" style="7" bestFit="1" customWidth="1"/>
    <col min="3853" max="3853" width="9" style="7"/>
    <col min="3854" max="3854" width="7.5" style="7" bestFit="1" customWidth="1"/>
    <col min="3855" max="3855" width="5.5" style="7" bestFit="1" customWidth="1"/>
    <col min="3856" max="3856" width="8.5" style="7" bestFit="1" customWidth="1"/>
    <col min="3857" max="3860" width="5.5" style="7" bestFit="1" customWidth="1"/>
    <col min="3861" max="3861" width="7.5" style="7" bestFit="1" customWidth="1"/>
    <col min="3862" max="4097" width="9" style="7"/>
    <col min="4098" max="4098" width="6.5" style="7" bestFit="1" customWidth="1"/>
    <col min="4099" max="4103" width="5.5" style="7" bestFit="1" customWidth="1"/>
    <col min="4104" max="4104" width="7.5" style="7" bestFit="1" customWidth="1"/>
    <col min="4105" max="4105" width="9" style="7"/>
    <col min="4106" max="4108" width="3.5" style="7" bestFit="1" customWidth="1"/>
    <col min="4109" max="4109" width="9" style="7"/>
    <col min="4110" max="4110" width="7.5" style="7" bestFit="1" customWidth="1"/>
    <col min="4111" max="4111" width="5.5" style="7" bestFit="1" customWidth="1"/>
    <col min="4112" max="4112" width="8.5" style="7" bestFit="1" customWidth="1"/>
    <col min="4113" max="4116" width="5.5" style="7" bestFit="1" customWidth="1"/>
    <col min="4117" max="4117" width="7.5" style="7" bestFit="1" customWidth="1"/>
    <col min="4118" max="4353" width="9" style="7"/>
    <col min="4354" max="4354" width="6.5" style="7" bestFit="1" customWidth="1"/>
    <col min="4355" max="4359" width="5.5" style="7" bestFit="1" customWidth="1"/>
    <col min="4360" max="4360" width="7.5" style="7" bestFit="1" customWidth="1"/>
    <col min="4361" max="4361" width="9" style="7"/>
    <col min="4362" max="4364" width="3.5" style="7" bestFit="1" customWidth="1"/>
    <col min="4365" max="4365" width="9" style="7"/>
    <col min="4366" max="4366" width="7.5" style="7" bestFit="1" customWidth="1"/>
    <col min="4367" max="4367" width="5.5" style="7" bestFit="1" customWidth="1"/>
    <col min="4368" max="4368" width="8.5" style="7" bestFit="1" customWidth="1"/>
    <col min="4369" max="4372" width="5.5" style="7" bestFit="1" customWidth="1"/>
    <col min="4373" max="4373" width="7.5" style="7" bestFit="1" customWidth="1"/>
    <col min="4374" max="4609" width="9" style="7"/>
    <col min="4610" max="4610" width="6.5" style="7" bestFit="1" customWidth="1"/>
    <col min="4611" max="4615" width="5.5" style="7" bestFit="1" customWidth="1"/>
    <col min="4616" max="4616" width="7.5" style="7" bestFit="1" customWidth="1"/>
    <col min="4617" max="4617" width="9" style="7"/>
    <col min="4618" max="4620" width="3.5" style="7" bestFit="1" customWidth="1"/>
    <col min="4621" max="4621" width="9" style="7"/>
    <col min="4622" max="4622" width="7.5" style="7" bestFit="1" customWidth="1"/>
    <col min="4623" max="4623" width="5.5" style="7" bestFit="1" customWidth="1"/>
    <col min="4624" max="4624" width="8.5" style="7" bestFit="1" customWidth="1"/>
    <col min="4625" max="4628" width="5.5" style="7" bestFit="1" customWidth="1"/>
    <col min="4629" max="4629" width="7.5" style="7" bestFit="1" customWidth="1"/>
    <col min="4630" max="4865" width="9" style="7"/>
    <col min="4866" max="4866" width="6.5" style="7" bestFit="1" customWidth="1"/>
    <col min="4867" max="4871" width="5.5" style="7" bestFit="1" customWidth="1"/>
    <col min="4872" max="4872" width="7.5" style="7" bestFit="1" customWidth="1"/>
    <col min="4873" max="4873" width="9" style="7"/>
    <col min="4874" max="4876" width="3.5" style="7" bestFit="1" customWidth="1"/>
    <col min="4877" max="4877" width="9" style="7"/>
    <col min="4878" max="4878" width="7.5" style="7" bestFit="1" customWidth="1"/>
    <col min="4879" max="4879" width="5.5" style="7" bestFit="1" customWidth="1"/>
    <col min="4880" max="4880" width="8.5" style="7" bestFit="1" customWidth="1"/>
    <col min="4881" max="4884" width="5.5" style="7" bestFit="1" customWidth="1"/>
    <col min="4885" max="4885" width="7.5" style="7" bestFit="1" customWidth="1"/>
    <col min="4886" max="5121" width="9" style="7"/>
    <col min="5122" max="5122" width="6.5" style="7" bestFit="1" customWidth="1"/>
    <col min="5123" max="5127" width="5.5" style="7" bestFit="1" customWidth="1"/>
    <col min="5128" max="5128" width="7.5" style="7" bestFit="1" customWidth="1"/>
    <col min="5129" max="5129" width="9" style="7"/>
    <col min="5130" max="5132" width="3.5" style="7" bestFit="1" customWidth="1"/>
    <col min="5133" max="5133" width="9" style="7"/>
    <col min="5134" max="5134" width="7.5" style="7" bestFit="1" customWidth="1"/>
    <col min="5135" max="5135" width="5.5" style="7" bestFit="1" customWidth="1"/>
    <col min="5136" max="5136" width="8.5" style="7" bestFit="1" customWidth="1"/>
    <col min="5137" max="5140" width="5.5" style="7" bestFit="1" customWidth="1"/>
    <col min="5141" max="5141" width="7.5" style="7" bestFit="1" customWidth="1"/>
    <col min="5142" max="5377" width="9" style="7"/>
    <col min="5378" max="5378" width="6.5" style="7" bestFit="1" customWidth="1"/>
    <col min="5379" max="5383" width="5.5" style="7" bestFit="1" customWidth="1"/>
    <col min="5384" max="5384" width="7.5" style="7" bestFit="1" customWidth="1"/>
    <col min="5385" max="5385" width="9" style="7"/>
    <col min="5386" max="5388" width="3.5" style="7" bestFit="1" customWidth="1"/>
    <col min="5389" max="5389" width="9" style="7"/>
    <col min="5390" max="5390" width="7.5" style="7" bestFit="1" customWidth="1"/>
    <col min="5391" max="5391" width="5.5" style="7" bestFit="1" customWidth="1"/>
    <col min="5392" max="5392" width="8.5" style="7" bestFit="1" customWidth="1"/>
    <col min="5393" max="5396" width="5.5" style="7" bestFit="1" customWidth="1"/>
    <col min="5397" max="5397" width="7.5" style="7" bestFit="1" customWidth="1"/>
    <col min="5398" max="5633" width="9" style="7"/>
    <col min="5634" max="5634" width="6.5" style="7" bestFit="1" customWidth="1"/>
    <col min="5635" max="5639" width="5.5" style="7" bestFit="1" customWidth="1"/>
    <col min="5640" max="5640" width="7.5" style="7" bestFit="1" customWidth="1"/>
    <col min="5641" max="5641" width="9" style="7"/>
    <col min="5642" max="5644" width="3.5" style="7" bestFit="1" customWidth="1"/>
    <col min="5645" max="5645" width="9" style="7"/>
    <col min="5646" max="5646" width="7.5" style="7" bestFit="1" customWidth="1"/>
    <col min="5647" max="5647" width="5.5" style="7" bestFit="1" customWidth="1"/>
    <col min="5648" max="5648" width="8.5" style="7" bestFit="1" customWidth="1"/>
    <col min="5649" max="5652" width="5.5" style="7" bestFit="1" customWidth="1"/>
    <col min="5653" max="5653" width="7.5" style="7" bestFit="1" customWidth="1"/>
    <col min="5654" max="5889" width="9" style="7"/>
    <col min="5890" max="5890" width="6.5" style="7" bestFit="1" customWidth="1"/>
    <col min="5891" max="5895" width="5.5" style="7" bestFit="1" customWidth="1"/>
    <col min="5896" max="5896" width="7.5" style="7" bestFit="1" customWidth="1"/>
    <col min="5897" max="5897" width="9" style="7"/>
    <col min="5898" max="5900" width="3.5" style="7" bestFit="1" customWidth="1"/>
    <col min="5901" max="5901" width="9" style="7"/>
    <col min="5902" max="5902" width="7.5" style="7" bestFit="1" customWidth="1"/>
    <col min="5903" max="5903" width="5.5" style="7" bestFit="1" customWidth="1"/>
    <col min="5904" max="5904" width="8.5" style="7" bestFit="1" customWidth="1"/>
    <col min="5905" max="5908" width="5.5" style="7" bestFit="1" customWidth="1"/>
    <col min="5909" max="5909" width="7.5" style="7" bestFit="1" customWidth="1"/>
    <col min="5910" max="6145" width="9" style="7"/>
    <col min="6146" max="6146" width="6.5" style="7" bestFit="1" customWidth="1"/>
    <col min="6147" max="6151" width="5.5" style="7" bestFit="1" customWidth="1"/>
    <col min="6152" max="6152" width="7.5" style="7" bestFit="1" customWidth="1"/>
    <col min="6153" max="6153" width="9" style="7"/>
    <col min="6154" max="6156" width="3.5" style="7" bestFit="1" customWidth="1"/>
    <col min="6157" max="6157" width="9" style="7"/>
    <col min="6158" max="6158" width="7.5" style="7" bestFit="1" customWidth="1"/>
    <col min="6159" max="6159" width="5.5" style="7" bestFit="1" customWidth="1"/>
    <col min="6160" max="6160" width="8.5" style="7" bestFit="1" customWidth="1"/>
    <col min="6161" max="6164" width="5.5" style="7" bestFit="1" customWidth="1"/>
    <col min="6165" max="6165" width="7.5" style="7" bestFit="1" customWidth="1"/>
    <col min="6166" max="6401" width="9" style="7"/>
    <col min="6402" max="6402" width="6.5" style="7" bestFit="1" customWidth="1"/>
    <col min="6403" max="6407" width="5.5" style="7" bestFit="1" customWidth="1"/>
    <col min="6408" max="6408" width="7.5" style="7" bestFit="1" customWidth="1"/>
    <col min="6409" max="6409" width="9" style="7"/>
    <col min="6410" max="6412" width="3.5" style="7" bestFit="1" customWidth="1"/>
    <col min="6413" max="6413" width="9" style="7"/>
    <col min="6414" max="6414" width="7.5" style="7" bestFit="1" customWidth="1"/>
    <col min="6415" max="6415" width="5.5" style="7" bestFit="1" customWidth="1"/>
    <col min="6416" max="6416" width="8.5" style="7" bestFit="1" customWidth="1"/>
    <col min="6417" max="6420" width="5.5" style="7" bestFit="1" customWidth="1"/>
    <col min="6421" max="6421" width="7.5" style="7" bestFit="1" customWidth="1"/>
    <col min="6422" max="6657" width="9" style="7"/>
    <col min="6658" max="6658" width="6.5" style="7" bestFit="1" customWidth="1"/>
    <col min="6659" max="6663" width="5.5" style="7" bestFit="1" customWidth="1"/>
    <col min="6664" max="6664" width="7.5" style="7" bestFit="1" customWidth="1"/>
    <col min="6665" max="6665" width="9" style="7"/>
    <col min="6666" max="6668" width="3.5" style="7" bestFit="1" customWidth="1"/>
    <col min="6669" max="6669" width="9" style="7"/>
    <col min="6670" max="6670" width="7.5" style="7" bestFit="1" customWidth="1"/>
    <col min="6671" max="6671" width="5.5" style="7" bestFit="1" customWidth="1"/>
    <col min="6672" max="6672" width="8.5" style="7" bestFit="1" customWidth="1"/>
    <col min="6673" max="6676" width="5.5" style="7" bestFit="1" customWidth="1"/>
    <col min="6677" max="6677" width="7.5" style="7" bestFit="1" customWidth="1"/>
    <col min="6678" max="6913" width="9" style="7"/>
    <col min="6914" max="6914" width="6.5" style="7" bestFit="1" customWidth="1"/>
    <col min="6915" max="6919" width="5.5" style="7" bestFit="1" customWidth="1"/>
    <col min="6920" max="6920" width="7.5" style="7" bestFit="1" customWidth="1"/>
    <col min="6921" max="6921" width="9" style="7"/>
    <col min="6922" max="6924" width="3.5" style="7" bestFit="1" customWidth="1"/>
    <col min="6925" max="6925" width="9" style="7"/>
    <col min="6926" max="6926" width="7.5" style="7" bestFit="1" customWidth="1"/>
    <col min="6927" max="6927" width="5.5" style="7" bestFit="1" customWidth="1"/>
    <col min="6928" max="6928" width="8.5" style="7" bestFit="1" customWidth="1"/>
    <col min="6929" max="6932" width="5.5" style="7" bestFit="1" customWidth="1"/>
    <col min="6933" max="6933" width="7.5" style="7" bestFit="1" customWidth="1"/>
    <col min="6934" max="7169" width="9" style="7"/>
    <col min="7170" max="7170" width="6.5" style="7" bestFit="1" customWidth="1"/>
    <col min="7171" max="7175" width="5.5" style="7" bestFit="1" customWidth="1"/>
    <col min="7176" max="7176" width="7.5" style="7" bestFit="1" customWidth="1"/>
    <col min="7177" max="7177" width="9" style="7"/>
    <col min="7178" max="7180" width="3.5" style="7" bestFit="1" customWidth="1"/>
    <col min="7181" max="7181" width="9" style="7"/>
    <col min="7182" max="7182" width="7.5" style="7" bestFit="1" customWidth="1"/>
    <col min="7183" max="7183" width="5.5" style="7" bestFit="1" customWidth="1"/>
    <col min="7184" max="7184" width="8.5" style="7" bestFit="1" customWidth="1"/>
    <col min="7185" max="7188" width="5.5" style="7" bestFit="1" customWidth="1"/>
    <col min="7189" max="7189" width="7.5" style="7" bestFit="1" customWidth="1"/>
    <col min="7190" max="7425" width="9" style="7"/>
    <col min="7426" max="7426" width="6.5" style="7" bestFit="1" customWidth="1"/>
    <col min="7427" max="7431" width="5.5" style="7" bestFit="1" customWidth="1"/>
    <col min="7432" max="7432" width="7.5" style="7" bestFit="1" customWidth="1"/>
    <col min="7433" max="7433" width="9" style="7"/>
    <col min="7434" max="7436" width="3.5" style="7" bestFit="1" customWidth="1"/>
    <col min="7437" max="7437" width="9" style="7"/>
    <col min="7438" max="7438" width="7.5" style="7" bestFit="1" customWidth="1"/>
    <col min="7439" max="7439" width="5.5" style="7" bestFit="1" customWidth="1"/>
    <col min="7440" max="7440" width="8.5" style="7" bestFit="1" customWidth="1"/>
    <col min="7441" max="7444" width="5.5" style="7" bestFit="1" customWidth="1"/>
    <col min="7445" max="7445" width="7.5" style="7" bestFit="1" customWidth="1"/>
    <col min="7446" max="7681" width="9" style="7"/>
    <col min="7682" max="7682" width="6.5" style="7" bestFit="1" customWidth="1"/>
    <col min="7683" max="7687" width="5.5" style="7" bestFit="1" customWidth="1"/>
    <col min="7688" max="7688" width="7.5" style="7" bestFit="1" customWidth="1"/>
    <col min="7689" max="7689" width="9" style="7"/>
    <col min="7690" max="7692" width="3.5" style="7" bestFit="1" customWidth="1"/>
    <col min="7693" max="7693" width="9" style="7"/>
    <col min="7694" max="7694" width="7.5" style="7" bestFit="1" customWidth="1"/>
    <col min="7695" max="7695" width="5.5" style="7" bestFit="1" customWidth="1"/>
    <col min="7696" max="7696" width="8.5" style="7" bestFit="1" customWidth="1"/>
    <col min="7697" max="7700" width="5.5" style="7" bestFit="1" customWidth="1"/>
    <col min="7701" max="7701" width="7.5" style="7" bestFit="1" customWidth="1"/>
    <col min="7702" max="7937" width="9" style="7"/>
    <col min="7938" max="7938" width="6.5" style="7" bestFit="1" customWidth="1"/>
    <col min="7939" max="7943" width="5.5" style="7" bestFit="1" customWidth="1"/>
    <col min="7944" max="7944" width="7.5" style="7" bestFit="1" customWidth="1"/>
    <col min="7945" max="7945" width="9" style="7"/>
    <col min="7946" max="7948" width="3.5" style="7" bestFit="1" customWidth="1"/>
    <col min="7949" max="7949" width="9" style="7"/>
    <col min="7950" max="7950" width="7.5" style="7" bestFit="1" customWidth="1"/>
    <col min="7951" max="7951" width="5.5" style="7" bestFit="1" customWidth="1"/>
    <col min="7952" max="7952" width="8.5" style="7" bestFit="1" customWidth="1"/>
    <col min="7953" max="7956" width="5.5" style="7" bestFit="1" customWidth="1"/>
    <col min="7957" max="7957" width="7.5" style="7" bestFit="1" customWidth="1"/>
    <col min="7958" max="8193" width="9" style="7"/>
    <col min="8194" max="8194" width="6.5" style="7" bestFit="1" customWidth="1"/>
    <col min="8195" max="8199" width="5.5" style="7" bestFit="1" customWidth="1"/>
    <col min="8200" max="8200" width="7.5" style="7" bestFit="1" customWidth="1"/>
    <col min="8201" max="8201" width="9" style="7"/>
    <col min="8202" max="8204" width="3.5" style="7" bestFit="1" customWidth="1"/>
    <col min="8205" max="8205" width="9" style="7"/>
    <col min="8206" max="8206" width="7.5" style="7" bestFit="1" customWidth="1"/>
    <col min="8207" max="8207" width="5.5" style="7" bestFit="1" customWidth="1"/>
    <col min="8208" max="8208" width="8.5" style="7" bestFit="1" customWidth="1"/>
    <col min="8209" max="8212" width="5.5" style="7" bestFit="1" customWidth="1"/>
    <col min="8213" max="8213" width="7.5" style="7" bestFit="1" customWidth="1"/>
    <col min="8214" max="8449" width="9" style="7"/>
    <col min="8450" max="8450" width="6.5" style="7" bestFit="1" customWidth="1"/>
    <col min="8451" max="8455" width="5.5" style="7" bestFit="1" customWidth="1"/>
    <col min="8456" max="8456" width="7.5" style="7" bestFit="1" customWidth="1"/>
    <col min="8457" max="8457" width="9" style="7"/>
    <col min="8458" max="8460" width="3.5" style="7" bestFit="1" customWidth="1"/>
    <col min="8461" max="8461" width="9" style="7"/>
    <col min="8462" max="8462" width="7.5" style="7" bestFit="1" customWidth="1"/>
    <col min="8463" max="8463" width="5.5" style="7" bestFit="1" customWidth="1"/>
    <col min="8464" max="8464" width="8.5" style="7" bestFit="1" customWidth="1"/>
    <col min="8465" max="8468" width="5.5" style="7" bestFit="1" customWidth="1"/>
    <col min="8469" max="8469" width="7.5" style="7" bestFit="1" customWidth="1"/>
    <col min="8470" max="8705" width="9" style="7"/>
    <col min="8706" max="8706" width="6.5" style="7" bestFit="1" customWidth="1"/>
    <col min="8707" max="8711" width="5.5" style="7" bestFit="1" customWidth="1"/>
    <col min="8712" max="8712" width="7.5" style="7" bestFit="1" customWidth="1"/>
    <col min="8713" max="8713" width="9" style="7"/>
    <col min="8714" max="8716" width="3.5" style="7" bestFit="1" customWidth="1"/>
    <col min="8717" max="8717" width="9" style="7"/>
    <col min="8718" max="8718" width="7.5" style="7" bestFit="1" customWidth="1"/>
    <col min="8719" max="8719" width="5.5" style="7" bestFit="1" customWidth="1"/>
    <col min="8720" max="8720" width="8.5" style="7" bestFit="1" customWidth="1"/>
    <col min="8721" max="8724" width="5.5" style="7" bestFit="1" customWidth="1"/>
    <col min="8725" max="8725" width="7.5" style="7" bestFit="1" customWidth="1"/>
    <col min="8726" max="8961" width="9" style="7"/>
    <col min="8962" max="8962" width="6.5" style="7" bestFit="1" customWidth="1"/>
    <col min="8963" max="8967" width="5.5" style="7" bestFit="1" customWidth="1"/>
    <col min="8968" max="8968" width="7.5" style="7" bestFit="1" customWidth="1"/>
    <col min="8969" max="8969" width="9" style="7"/>
    <col min="8970" max="8972" width="3.5" style="7" bestFit="1" customWidth="1"/>
    <col min="8973" max="8973" width="9" style="7"/>
    <col min="8974" max="8974" width="7.5" style="7" bestFit="1" customWidth="1"/>
    <col min="8975" max="8975" width="5.5" style="7" bestFit="1" customWidth="1"/>
    <col min="8976" max="8976" width="8.5" style="7" bestFit="1" customWidth="1"/>
    <col min="8977" max="8980" width="5.5" style="7" bestFit="1" customWidth="1"/>
    <col min="8981" max="8981" width="7.5" style="7" bestFit="1" customWidth="1"/>
    <col min="8982" max="9217" width="9" style="7"/>
    <col min="9218" max="9218" width="6.5" style="7" bestFit="1" customWidth="1"/>
    <col min="9219" max="9223" width="5.5" style="7" bestFit="1" customWidth="1"/>
    <col min="9224" max="9224" width="7.5" style="7" bestFit="1" customWidth="1"/>
    <col min="9225" max="9225" width="9" style="7"/>
    <col min="9226" max="9228" width="3.5" style="7" bestFit="1" customWidth="1"/>
    <col min="9229" max="9229" width="9" style="7"/>
    <col min="9230" max="9230" width="7.5" style="7" bestFit="1" customWidth="1"/>
    <col min="9231" max="9231" width="5.5" style="7" bestFit="1" customWidth="1"/>
    <col min="9232" max="9232" width="8.5" style="7" bestFit="1" customWidth="1"/>
    <col min="9233" max="9236" width="5.5" style="7" bestFit="1" customWidth="1"/>
    <col min="9237" max="9237" width="7.5" style="7" bestFit="1" customWidth="1"/>
    <col min="9238" max="9473" width="9" style="7"/>
    <col min="9474" max="9474" width="6.5" style="7" bestFit="1" customWidth="1"/>
    <col min="9475" max="9479" width="5.5" style="7" bestFit="1" customWidth="1"/>
    <col min="9480" max="9480" width="7.5" style="7" bestFit="1" customWidth="1"/>
    <col min="9481" max="9481" width="9" style="7"/>
    <col min="9482" max="9484" width="3.5" style="7" bestFit="1" customWidth="1"/>
    <col min="9485" max="9485" width="9" style="7"/>
    <col min="9486" max="9486" width="7.5" style="7" bestFit="1" customWidth="1"/>
    <col min="9487" max="9487" width="5.5" style="7" bestFit="1" customWidth="1"/>
    <col min="9488" max="9488" width="8.5" style="7" bestFit="1" customWidth="1"/>
    <col min="9489" max="9492" width="5.5" style="7" bestFit="1" customWidth="1"/>
    <col min="9493" max="9493" width="7.5" style="7" bestFit="1" customWidth="1"/>
    <col min="9494" max="9729" width="9" style="7"/>
    <col min="9730" max="9730" width="6.5" style="7" bestFit="1" customWidth="1"/>
    <col min="9731" max="9735" width="5.5" style="7" bestFit="1" customWidth="1"/>
    <col min="9736" max="9736" width="7.5" style="7" bestFit="1" customWidth="1"/>
    <col min="9737" max="9737" width="9" style="7"/>
    <col min="9738" max="9740" width="3.5" style="7" bestFit="1" customWidth="1"/>
    <col min="9741" max="9741" width="9" style="7"/>
    <col min="9742" max="9742" width="7.5" style="7" bestFit="1" customWidth="1"/>
    <col min="9743" max="9743" width="5.5" style="7" bestFit="1" customWidth="1"/>
    <col min="9744" max="9744" width="8.5" style="7" bestFit="1" customWidth="1"/>
    <col min="9745" max="9748" width="5.5" style="7" bestFit="1" customWidth="1"/>
    <col min="9749" max="9749" width="7.5" style="7" bestFit="1" customWidth="1"/>
    <col min="9750" max="9985" width="9" style="7"/>
    <col min="9986" max="9986" width="6.5" style="7" bestFit="1" customWidth="1"/>
    <col min="9987" max="9991" width="5.5" style="7" bestFit="1" customWidth="1"/>
    <col min="9992" max="9992" width="7.5" style="7" bestFit="1" customWidth="1"/>
    <col min="9993" max="9993" width="9" style="7"/>
    <col min="9994" max="9996" width="3.5" style="7" bestFit="1" customWidth="1"/>
    <col min="9997" max="9997" width="9" style="7"/>
    <col min="9998" max="9998" width="7.5" style="7" bestFit="1" customWidth="1"/>
    <col min="9999" max="9999" width="5.5" style="7" bestFit="1" customWidth="1"/>
    <col min="10000" max="10000" width="8.5" style="7" bestFit="1" customWidth="1"/>
    <col min="10001" max="10004" width="5.5" style="7" bestFit="1" customWidth="1"/>
    <col min="10005" max="10005" width="7.5" style="7" bestFit="1" customWidth="1"/>
    <col min="10006" max="10241" width="9" style="7"/>
    <col min="10242" max="10242" width="6.5" style="7" bestFit="1" customWidth="1"/>
    <col min="10243" max="10247" width="5.5" style="7" bestFit="1" customWidth="1"/>
    <col min="10248" max="10248" width="7.5" style="7" bestFit="1" customWidth="1"/>
    <col min="10249" max="10249" width="9" style="7"/>
    <col min="10250" max="10252" width="3.5" style="7" bestFit="1" customWidth="1"/>
    <col min="10253" max="10253" width="9" style="7"/>
    <col min="10254" max="10254" width="7.5" style="7" bestFit="1" customWidth="1"/>
    <col min="10255" max="10255" width="5.5" style="7" bestFit="1" customWidth="1"/>
    <col min="10256" max="10256" width="8.5" style="7" bestFit="1" customWidth="1"/>
    <col min="10257" max="10260" width="5.5" style="7" bestFit="1" customWidth="1"/>
    <col min="10261" max="10261" width="7.5" style="7" bestFit="1" customWidth="1"/>
    <col min="10262" max="10497" width="9" style="7"/>
    <col min="10498" max="10498" width="6.5" style="7" bestFit="1" customWidth="1"/>
    <col min="10499" max="10503" width="5.5" style="7" bestFit="1" customWidth="1"/>
    <col min="10504" max="10504" width="7.5" style="7" bestFit="1" customWidth="1"/>
    <col min="10505" max="10505" width="9" style="7"/>
    <col min="10506" max="10508" width="3.5" style="7" bestFit="1" customWidth="1"/>
    <col min="10509" max="10509" width="9" style="7"/>
    <col min="10510" max="10510" width="7.5" style="7" bestFit="1" customWidth="1"/>
    <col min="10511" max="10511" width="5.5" style="7" bestFit="1" customWidth="1"/>
    <col min="10512" max="10512" width="8.5" style="7" bestFit="1" customWidth="1"/>
    <col min="10513" max="10516" width="5.5" style="7" bestFit="1" customWidth="1"/>
    <col min="10517" max="10517" width="7.5" style="7" bestFit="1" customWidth="1"/>
    <col min="10518" max="10753" width="9" style="7"/>
    <col min="10754" max="10754" width="6.5" style="7" bestFit="1" customWidth="1"/>
    <col min="10755" max="10759" width="5.5" style="7" bestFit="1" customWidth="1"/>
    <col min="10760" max="10760" width="7.5" style="7" bestFit="1" customWidth="1"/>
    <col min="10761" max="10761" width="9" style="7"/>
    <col min="10762" max="10764" width="3.5" style="7" bestFit="1" customWidth="1"/>
    <col min="10765" max="10765" width="9" style="7"/>
    <col min="10766" max="10766" width="7.5" style="7" bestFit="1" customWidth="1"/>
    <col min="10767" max="10767" width="5.5" style="7" bestFit="1" customWidth="1"/>
    <col min="10768" max="10768" width="8.5" style="7" bestFit="1" customWidth="1"/>
    <col min="10769" max="10772" width="5.5" style="7" bestFit="1" customWidth="1"/>
    <col min="10773" max="10773" width="7.5" style="7" bestFit="1" customWidth="1"/>
    <col min="10774" max="11009" width="9" style="7"/>
    <col min="11010" max="11010" width="6.5" style="7" bestFit="1" customWidth="1"/>
    <col min="11011" max="11015" width="5.5" style="7" bestFit="1" customWidth="1"/>
    <col min="11016" max="11016" width="7.5" style="7" bestFit="1" customWidth="1"/>
    <col min="11017" max="11017" width="9" style="7"/>
    <col min="11018" max="11020" width="3.5" style="7" bestFit="1" customWidth="1"/>
    <col min="11021" max="11021" width="9" style="7"/>
    <col min="11022" max="11022" width="7.5" style="7" bestFit="1" customWidth="1"/>
    <col min="11023" max="11023" width="5.5" style="7" bestFit="1" customWidth="1"/>
    <col min="11024" max="11024" width="8.5" style="7" bestFit="1" customWidth="1"/>
    <col min="11025" max="11028" width="5.5" style="7" bestFit="1" customWidth="1"/>
    <col min="11029" max="11029" width="7.5" style="7" bestFit="1" customWidth="1"/>
    <col min="11030" max="11265" width="9" style="7"/>
    <col min="11266" max="11266" width="6.5" style="7" bestFit="1" customWidth="1"/>
    <col min="11267" max="11271" width="5.5" style="7" bestFit="1" customWidth="1"/>
    <col min="11272" max="11272" width="7.5" style="7" bestFit="1" customWidth="1"/>
    <col min="11273" max="11273" width="9" style="7"/>
    <col min="11274" max="11276" width="3.5" style="7" bestFit="1" customWidth="1"/>
    <col min="11277" max="11277" width="9" style="7"/>
    <col min="11278" max="11278" width="7.5" style="7" bestFit="1" customWidth="1"/>
    <col min="11279" max="11279" width="5.5" style="7" bestFit="1" customWidth="1"/>
    <col min="11280" max="11280" width="8.5" style="7" bestFit="1" customWidth="1"/>
    <col min="11281" max="11284" width="5.5" style="7" bestFit="1" customWidth="1"/>
    <col min="11285" max="11285" width="7.5" style="7" bestFit="1" customWidth="1"/>
    <col min="11286" max="11521" width="9" style="7"/>
    <col min="11522" max="11522" width="6.5" style="7" bestFit="1" customWidth="1"/>
    <col min="11523" max="11527" width="5.5" style="7" bestFit="1" customWidth="1"/>
    <col min="11528" max="11528" width="7.5" style="7" bestFit="1" customWidth="1"/>
    <col min="11529" max="11529" width="9" style="7"/>
    <col min="11530" max="11532" width="3.5" style="7" bestFit="1" customWidth="1"/>
    <col min="11533" max="11533" width="9" style="7"/>
    <col min="11534" max="11534" width="7.5" style="7" bestFit="1" customWidth="1"/>
    <col min="11535" max="11535" width="5.5" style="7" bestFit="1" customWidth="1"/>
    <col min="11536" max="11536" width="8.5" style="7" bestFit="1" customWidth="1"/>
    <col min="11537" max="11540" width="5.5" style="7" bestFit="1" customWidth="1"/>
    <col min="11541" max="11541" width="7.5" style="7" bestFit="1" customWidth="1"/>
    <col min="11542" max="11777" width="9" style="7"/>
    <col min="11778" max="11778" width="6.5" style="7" bestFit="1" customWidth="1"/>
    <col min="11779" max="11783" width="5.5" style="7" bestFit="1" customWidth="1"/>
    <col min="11784" max="11784" width="7.5" style="7" bestFit="1" customWidth="1"/>
    <col min="11785" max="11785" width="9" style="7"/>
    <col min="11786" max="11788" width="3.5" style="7" bestFit="1" customWidth="1"/>
    <col min="11789" max="11789" width="9" style="7"/>
    <col min="11790" max="11790" width="7.5" style="7" bestFit="1" customWidth="1"/>
    <col min="11791" max="11791" width="5.5" style="7" bestFit="1" customWidth="1"/>
    <col min="11792" max="11792" width="8.5" style="7" bestFit="1" customWidth="1"/>
    <col min="11793" max="11796" width="5.5" style="7" bestFit="1" customWidth="1"/>
    <col min="11797" max="11797" width="7.5" style="7" bestFit="1" customWidth="1"/>
    <col min="11798" max="12033" width="9" style="7"/>
    <col min="12034" max="12034" width="6.5" style="7" bestFit="1" customWidth="1"/>
    <col min="12035" max="12039" width="5.5" style="7" bestFit="1" customWidth="1"/>
    <col min="12040" max="12040" width="7.5" style="7" bestFit="1" customWidth="1"/>
    <col min="12041" max="12041" width="9" style="7"/>
    <col min="12042" max="12044" width="3.5" style="7" bestFit="1" customWidth="1"/>
    <col min="12045" max="12045" width="9" style="7"/>
    <col min="12046" max="12046" width="7.5" style="7" bestFit="1" customWidth="1"/>
    <col min="12047" max="12047" width="5.5" style="7" bestFit="1" customWidth="1"/>
    <col min="12048" max="12048" width="8.5" style="7" bestFit="1" customWidth="1"/>
    <col min="12049" max="12052" width="5.5" style="7" bestFit="1" customWidth="1"/>
    <col min="12053" max="12053" width="7.5" style="7" bestFit="1" customWidth="1"/>
    <col min="12054" max="12289" width="9" style="7"/>
    <col min="12290" max="12290" width="6.5" style="7" bestFit="1" customWidth="1"/>
    <col min="12291" max="12295" width="5.5" style="7" bestFit="1" customWidth="1"/>
    <col min="12296" max="12296" width="7.5" style="7" bestFit="1" customWidth="1"/>
    <col min="12297" max="12297" width="9" style="7"/>
    <col min="12298" max="12300" width="3.5" style="7" bestFit="1" customWidth="1"/>
    <col min="12301" max="12301" width="9" style="7"/>
    <col min="12302" max="12302" width="7.5" style="7" bestFit="1" customWidth="1"/>
    <col min="12303" max="12303" width="5.5" style="7" bestFit="1" customWidth="1"/>
    <col min="12304" max="12304" width="8.5" style="7" bestFit="1" customWidth="1"/>
    <col min="12305" max="12308" width="5.5" style="7" bestFit="1" customWidth="1"/>
    <col min="12309" max="12309" width="7.5" style="7" bestFit="1" customWidth="1"/>
    <col min="12310" max="12545" width="9" style="7"/>
    <col min="12546" max="12546" width="6.5" style="7" bestFit="1" customWidth="1"/>
    <col min="12547" max="12551" width="5.5" style="7" bestFit="1" customWidth="1"/>
    <col min="12552" max="12552" width="7.5" style="7" bestFit="1" customWidth="1"/>
    <col min="12553" max="12553" width="9" style="7"/>
    <col min="12554" max="12556" width="3.5" style="7" bestFit="1" customWidth="1"/>
    <col min="12557" max="12557" width="9" style="7"/>
    <col min="12558" max="12558" width="7.5" style="7" bestFit="1" customWidth="1"/>
    <col min="12559" max="12559" width="5.5" style="7" bestFit="1" customWidth="1"/>
    <col min="12560" max="12560" width="8.5" style="7" bestFit="1" customWidth="1"/>
    <col min="12561" max="12564" width="5.5" style="7" bestFit="1" customWidth="1"/>
    <col min="12565" max="12565" width="7.5" style="7" bestFit="1" customWidth="1"/>
    <col min="12566" max="12801" width="9" style="7"/>
    <col min="12802" max="12802" width="6.5" style="7" bestFit="1" customWidth="1"/>
    <col min="12803" max="12807" width="5.5" style="7" bestFit="1" customWidth="1"/>
    <col min="12808" max="12808" width="7.5" style="7" bestFit="1" customWidth="1"/>
    <col min="12809" max="12809" width="9" style="7"/>
    <col min="12810" max="12812" width="3.5" style="7" bestFit="1" customWidth="1"/>
    <col min="12813" max="12813" width="9" style="7"/>
    <col min="12814" max="12814" width="7.5" style="7" bestFit="1" customWidth="1"/>
    <col min="12815" max="12815" width="5.5" style="7" bestFit="1" customWidth="1"/>
    <col min="12816" max="12816" width="8.5" style="7" bestFit="1" customWidth="1"/>
    <col min="12817" max="12820" width="5.5" style="7" bestFit="1" customWidth="1"/>
    <col min="12821" max="12821" width="7.5" style="7" bestFit="1" customWidth="1"/>
    <col min="12822" max="13057" width="9" style="7"/>
    <col min="13058" max="13058" width="6.5" style="7" bestFit="1" customWidth="1"/>
    <col min="13059" max="13063" width="5.5" style="7" bestFit="1" customWidth="1"/>
    <col min="13064" max="13064" width="7.5" style="7" bestFit="1" customWidth="1"/>
    <col min="13065" max="13065" width="9" style="7"/>
    <col min="13066" max="13068" width="3.5" style="7" bestFit="1" customWidth="1"/>
    <col min="13069" max="13069" width="9" style="7"/>
    <col min="13070" max="13070" width="7.5" style="7" bestFit="1" customWidth="1"/>
    <col min="13071" max="13071" width="5.5" style="7" bestFit="1" customWidth="1"/>
    <col min="13072" max="13072" width="8.5" style="7" bestFit="1" customWidth="1"/>
    <col min="13073" max="13076" width="5.5" style="7" bestFit="1" customWidth="1"/>
    <col min="13077" max="13077" width="7.5" style="7" bestFit="1" customWidth="1"/>
    <col min="13078" max="13313" width="9" style="7"/>
    <col min="13314" max="13314" width="6.5" style="7" bestFit="1" customWidth="1"/>
    <col min="13315" max="13319" width="5.5" style="7" bestFit="1" customWidth="1"/>
    <col min="13320" max="13320" width="7.5" style="7" bestFit="1" customWidth="1"/>
    <col min="13321" max="13321" width="9" style="7"/>
    <col min="13322" max="13324" width="3.5" style="7" bestFit="1" customWidth="1"/>
    <col min="13325" max="13325" width="9" style="7"/>
    <col min="13326" max="13326" width="7.5" style="7" bestFit="1" customWidth="1"/>
    <col min="13327" max="13327" width="5.5" style="7" bestFit="1" customWidth="1"/>
    <col min="13328" max="13328" width="8.5" style="7" bestFit="1" customWidth="1"/>
    <col min="13329" max="13332" width="5.5" style="7" bestFit="1" customWidth="1"/>
    <col min="13333" max="13333" width="7.5" style="7" bestFit="1" customWidth="1"/>
    <col min="13334" max="13569" width="9" style="7"/>
    <col min="13570" max="13570" width="6.5" style="7" bestFit="1" customWidth="1"/>
    <col min="13571" max="13575" width="5.5" style="7" bestFit="1" customWidth="1"/>
    <col min="13576" max="13576" width="7.5" style="7" bestFit="1" customWidth="1"/>
    <col min="13577" max="13577" width="9" style="7"/>
    <col min="13578" max="13580" width="3.5" style="7" bestFit="1" customWidth="1"/>
    <col min="13581" max="13581" width="9" style="7"/>
    <col min="13582" max="13582" width="7.5" style="7" bestFit="1" customWidth="1"/>
    <col min="13583" max="13583" width="5.5" style="7" bestFit="1" customWidth="1"/>
    <col min="13584" max="13584" width="8.5" style="7" bestFit="1" customWidth="1"/>
    <col min="13585" max="13588" width="5.5" style="7" bestFit="1" customWidth="1"/>
    <col min="13589" max="13589" width="7.5" style="7" bestFit="1" customWidth="1"/>
    <col min="13590" max="13825" width="9" style="7"/>
    <col min="13826" max="13826" width="6.5" style="7" bestFit="1" customWidth="1"/>
    <col min="13827" max="13831" width="5.5" style="7" bestFit="1" customWidth="1"/>
    <col min="13832" max="13832" width="7.5" style="7" bestFit="1" customWidth="1"/>
    <col min="13833" max="13833" width="9" style="7"/>
    <col min="13834" max="13836" width="3.5" style="7" bestFit="1" customWidth="1"/>
    <col min="13837" max="13837" width="9" style="7"/>
    <col min="13838" max="13838" width="7.5" style="7" bestFit="1" customWidth="1"/>
    <col min="13839" max="13839" width="5.5" style="7" bestFit="1" customWidth="1"/>
    <col min="13840" max="13840" width="8.5" style="7" bestFit="1" customWidth="1"/>
    <col min="13841" max="13844" width="5.5" style="7" bestFit="1" customWidth="1"/>
    <col min="13845" max="13845" width="7.5" style="7" bestFit="1" customWidth="1"/>
    <col min="13846" max="14081" width="9" style="7"/>
    <col min="14082" max="14082" width="6.5" style="7" bestFit="1" customWidth="1"/>
    <col min="14083" max="14087" width="5.5" style="7" bestFit="1" customWidth="1"/>
    <col min="14088" max="14088" width="7.5" style="7" bestFit="1" customWidth="1"/>
    <col min="14089" max="14089" width="9" style="7"/>
    <col min="14090" max="14092" width="3.5" style="7" bestFit="1" customWidth="1"/>
    <col min="14093" max="14093" width="9" style="7"/>
    <col min="14094" max="14094" width="7.5" style="7" bestFit="1" customWidth="1"/>
    <col min="14095" max="14095" width="5.5" style="7" bestFit="1" customWidth="1"/>
    <col min="14096" max="14096" width="8.5" style="7" bestFit="1" customWidth="1"/>
    <col min="14097" max="14100" width="5.5" style="7" bestFit="1" customWidth="1"/>
    <col min="14101" max="14101" width="7.5" style="7" bestFit="1" customWidth="1"/>
    <col min="14102" max="14337" width="9" style="7"/>
    <col min="14338" max="14338" width="6.5" style="7" bestFit="1" customWidth="1"/>
    <col min="14339" max="14343" width="5.5" style="7" bestFit="1" customWidth="1"/>
    <col min="14344" max="14344" width="7.5" style="7" bestFit="1" customWidth="1"/>
    <col min="14345" max="14345" width="9" style="7"/>
    <col min="14346" max="14348" width="3.5" style="7" bestFit="1" customWidth="1"/>
    <col min="14349" max="14349" width="9" style="7"/>
    <col min="14350" max="14350" width="7.5" style="7" bestFit="1" customWidth="1"/>
    <col min="14351" max="14351" width="5.5" style="7" bestFit="1" customWidth="1"/>
    <col min="14352" max="14352" width="8.5" style="7" bestFit="1" customWidth="1"/>
    <col min="14353" max="14356" width="5.5" style="7" bestFit="1" customWidth="1"/>
    <col min="14357" max="14357" width="7.5" style="7" bestFit="1" customWidth="1"/>
    <col min="14358" max="14593" width="9" style="7"/>
    <col min="14594" max="14594" width="6.5" style="7" bestFit="1" customWidth="1"/>
    <col min="14595" max="14599" width="5.5" style="7" bestFit="1" customWidth="1"/>
    <col min="14600" max="14600" width="7.5" style="7" bestFit="1" customWidth="1"/>
    <col min="14601" max="14601" width="9" style="7"/>
    <col min="14602" max="14604" width="3.5" style="7" bestFit="1" customWidth="1"/>
    <col min="14605" max="14605" width="9" style="7"/>
    <col min="14606" max="14606" width="7.5" style="7" bestFit="1" customWidth="1"/>
    <col min="14607" max="14607" width="5.5" style="7" bestFit="1" customWidth="1"/>
    <col min="14608" max="14608" width="8.5" style="7" bestFit="1" customWidth="1"/>
    <col min="14609" max="14612" width="5.5" style="7" bestFit="1" customWidth="1"/>
    <col min="14613" max="14613" width="7.5" style="7" bestFit="1" customWidth="1"/>
    <col min="14614" max="14849" width="9" style="7"/>
    <col min="14850" max="14850" width="6.5" style="7" bestFit="1" customWidth="1"/>
    <col min="14851" max="14855" width="5.5" style="7" bestFit="1" customWidth="1"/>
    <col min="14856" max="14856" width="7.5" style="7" bestFit="1" customWidth="1"/>
    <col min="14857" max="14857" width="9" style="7"/>
    <col min="14858" max="14860" width="3.5" style="7" bestFit="1" customWidth="1"/>
    <col min="14861" max="14861" width="9" style="7"/>
    <col min="14862" max="14862" width="7.5" style="7" bestFit="1" customWidth="1"/>
    <col min="14863" max="14863" width="5.5" style="7" bestFit="1" customWidth="1"/>
    <col min="14864" max="14864" width="8.5" style="7" bestFit="1" customWidth="1"/>
    <col min="14865" max="14868" width="5.5" style="7" bestFit="1" customWidth="1"/>
    <col min="14869" max="14869" width="7.5" style="7" bestFit="1" customWidth="1"/>
    <col min="14870" max="15105" width="9" style="7"/>
    <col min="15106" max="15106" width="6.5" style="7" bestFit="1" customWidth="1"/>
    <col min="15107" max="15111" width="5.5" style="7" bestFit="1" customWidth="1"/>
    <col min="15112" max="15112" width="7.5" style="7" bestFit="1" customWidth="1"/>
    <col min="15113" max="15113" width="9" style="7"/>
    <col min="15114" max="15116" width="3.5" style="7" bestFit="1" customWidth="1"/>
    <col min="15117" max="15117" width="9" style="7"/>
    <col min="15118" max="15118" width="7.5" style="7" bestFit="1" customWidth="1"/>
    <col min="15119" max="15119" width="5.5" style="7" bestFit="1" customWidth="1"/>
    <col min="15120" max="15120" width="8.5" style="7" bestFit="1" customWidth="1"/>
    <col min="15121" max="15124" width="5.5" style="7" bestFit="1" customWidth="1"/>
    <col min="15125" max="15125" width="7.5" style="7" bestFit="1" customWidth="1"/>
    <col min="15126" max="15361" width="9" style="7"/>
    <col min="15362" max="15362" width="6.5" style="7" bestFit="1" customWidth="1"/>
    <col min="15363" max="15367" width="5.5" style="7" bestFit="1" customWidth="1"/>
    <col min="15368" max="15368" width="7.5" style="7" bestFit="1" customWidth="1"/>
    <col min="15369" max="15369" width="9" style="7"/>
    <col min="15370" max="15372" width="3.5" style="7" bestFit="1" customWidth="1"/>
    <col min="15373" max="15373" width="9" style="7"/>
    <col min="15374" max="15374" width="7.5" style="7" bestFit="1" customWidth="1"/>
    <col min="15375" max="15375" width="5.5" style="7" bestFit="1" customWidth="1"/>
    <col min="15376" max="15376" width="8.5" style="7" bestFit="1" customWidth="1"/>
    <col min="15377" max="15380" width="5.5" style="7" bestFit="1" customWidth="1"/>
    <col min="15381" max="15381" width="7.5" style="7" bestFit="1" customWidth="1"/>
    <col min="15382" max="15617" width="9" style="7"/>
    <col min="15618" max="15618" width="6.5" style="7" bestFit="1" customWidth="1"/>
    <col min="15619" max="15623" width="5.5" style="7" bestFit="1" customWidth="1"/>
    <col min="15624" max="15624" width="7.5" style="7" bestFit="1" customWidth="1"/>
    <col min="15625" max="15625" width="9" style="7"/>
    <col min="15626" max="15628" width="3.5" style="7" bestFit="1" customWidth="1"/>
    <col min="15629" max="15629" width="9" style="7"/>
    <col min="15630" max="15630" width="7.5" style="7" bestFit="1" customWidth="1"/>
    <col min="15631" max="15631" width="5.5" style="7" bestFit="1" customWidth="1"/>
    <col min="15632" max="15632" width="8.5" style="7" bestFit="1" customWidth="1"/>
    <col min="15633" max="15636" width="5.5" style="7" bestFit="1" customWidth="1"/>
    <col min="15637" max="15637" width="7.5" style="7" bestFit="1" customWidth="1"/>
    <col min="15638" max="15873" width="9" style="7"/>
    <col min="15874" max="15874" width="6.5" style="7" bestFit="1" customWidth="1"/>
    <col min="15875" max="15879" width="5.5" style="7" bestFit="1" customWidth="1"/>
    <col min="15880" max="15880" width="7.5" style="7" bestFit="1" customWidth="1"/>
    <col min="15881" max="15881" width="9" style="7"/>
    <col min="15882" max="15884" width="3.5" style="7" bestFit="1" customWidth="1"/>
    <col min="15885" max="15885" width="9" style="7"/>
    <col min="15886" max="15886" width="7.5" style="7" bestFit="1" customWidth="1"/>
    <col min="15887" max="15887" width="5.5" style="7" bestFit="1" customWidth="1"/>
    <col min="15888" max="15888" width="8.5" style="7" bestFit="1" customWidth="1"/>
    <col min="15889" max="15892" width="5.5" style="7" bestFit="1" customWidth="1"/>
    <col min="15893" max="15893" width="7.5" style="7" bestFit="1" customWidth="1"/>
    <col min="15894" max="16129" width="9" style="7"/>
    <col min="16130" max="16130" width="6.5" style="7" bestFit="1" customWidth="1"/>
    <col min="16131" max="16135" width="5.5" style="7" bestFit="1" customWidth="1"/>
    <col min="16136" max="16136" width="7.5" style="7" bestFit="1" customWidth="1"/>
    <col min="16137" max="16137" width="9" style="7"/>
    <col min="16138" max="16140" width="3.5" style="7" bestFit="1" customWidth="1"/>
    <col min="16141" max="16141" width="9" style="7"/>
    <col min="16142" max="16142" width="7.5" style="7" bestFit="1" customWidth="1"/>
    <col min="16143" max="16143" width="5.5" style="7" bestFit="1" customWidth="1"/>
    <col min="16144" max="16144" width="8.5" style="7" bestFit="1" customWidth="1"/>
    <col min="16145" max="16148" width="5.5" style="7" bestFit="1" customWidth="1"/>
    <col min="16149" max="16149" width="7.5" style="7" bestFit="1" customWidth="1"/>
    <col min="16150" max="16384" width="9" style="7"/>
  </cols>
  <sheetData>
    <row r="1" spans="1:21" s="12" customFormat="1" ht="24.75" customHeight="1" x14ac:dyDescent="0.15">
      <c r="A1" s="37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9"/>
    </row>
    <row r="2" spans="1:21" x14ac:dyDescent="0.15">
      <c r="A2" s="13" t="s">
        <v>27</v>
      </c>
      <c r="B2" s="13" t="s">
        <v>28</v>
      </c>
      <c r="C2" s="13" t="s">
        <v>29</v>
      </c>
      <c r="D2" s="13" t="s">
        <v>30</v>
      </c>
      <c r="E2" s="13" t="s">
        <v>31</v>
      </c>
      <c r="F2" s="13" t="s">
        <v>32</v>
      </c>
      <c r="G2" s="13" t="s">
        <v>33</v>
      </c>
      <c r="H2" s="13" t="s">
        <v>34</v>
      </c>
      <c r="I2" s="13" t="s">
        <v>35</v>
      </c>
      <c r="J2" s="13" t="s">
        <v>36</v>
      </c>
      <c r="K2" s="13" t="s">
        <v>37</v>
      </c>
      <c r="L2" s="13" t="s">
        <v>38</v>
      </c>
      <c r="M2" s="13" t="s">
        <v>39</v>
      </c>
      <c r="N2" s="13" t="s">
        <v>40</v>
      </c>
      <c r="O2" s="13" t="s">
        <v>41</v>
      </c>
      <c r="P2" s="13" t="s">
        <v>42</v>
      </c>
      <c r="Q2" s="13" t="s">
        <v>43</v>
      </c>
      <c r="R2" s="13" t="s">
        <v>44</v>
      </c>
      <c r="S2" s="13" t="s">
        <v>45</v>
      </c>
      <c r="T2" s="13" t="s">
        <v>46</v>
      </c>
      <c r="U2" s="13" t="s">
        <v>47</v>
      </c>
    </row>
    <row r="3" spans="1:21" x14ac:dyDescent="0.15">
      <c r="A3" s="46" t="s">
        <v>48</v>
      </c>
      <c r="B3" s="21">
        <v>12.02</v>
      </c>
      <c r="C3" s="19" t="s">
        <v>38</v>
      </c>
      <c r="D3" s="19">
        <v>0</v>
      </c>
      <c r="E3" s="19"/>
      <c r="F3" s="19">
        <v>0</v>
      </c>
      <c r="G3" s="19"/>
      <c r="H3" s="19">
        <v>30</v>
      </c>
      <c r="I3" s="19">
        <v>0</v>
      </c>
      <c r="J3" s="19">
        <v>0</v>
      </c>
      <c r="K3" s="19">
        <v>0</v>
      </c>
      <c r="L3" s="19">
        <v>0</v>
      </c>
      <c r="M3" s="19">
        <v>3</v>
      </c>
      <c r="N3" s="19">
        <v>20</v>
      </c>
      <c r="O3" s="19">
        <v>0</v>
      </c>
      <c r="P3" s="19">
        <v>0</v>
      </c>
      <c r="Q3" s="19">
        <v>0</v>
      </c>
      <c r="R3" s="19">
        <v>0</v>
      </c>
      <c r="S3" s="19">
        <v>2</v>
      </c>
      <c r="T3" s="19">
        <v>0</v>
      </c>
      <c r="U3" s="19">
        <v>1</v>
      </c>
    </row>
    <row r="4" spans="1:21" x14ac:dyDescent="0.15">
      <c r="A4" s="46"/>
      <c r="B4" s="21">
        <v>12.05</v>
      </c>
      <c r="C4" s="19" t="s">
        <v>38</v>
      </c>
      <c r="D4" s="19">
        <v>0</v>
      </c>
      <c r="E4" s="19"/>
      <c r="F4" s="19">
        <v>0</v>
      </c>
      <c r="G4" s="19"/>
      <c r="H4" s="19">
        <v>32</v>
      </c>
      <c r="I4" s="19">
        <v>7</v>
      </c>
      <c r="J4" s="19">
        <v>0</v>
      </c>
      <c r="K4" s="19">
        <v>0</v>
      </c>
      <c r="L4" s="19">
        <v>0</v>
      </c>
      <c r="M4" s="19">
        <v>2</v>
      </c>
      <c r="N4" s="19">
        <v>21</v>
      </c>
      <c r="O4" s="19">
        <v>0</v>
      </c>
      <c r="P4" s="19">
        <v>0</v>
      </c>
      <c r="Q4" s="19">
        <v>0</v>
      </c>
      <c r="R4" s="19">
        <v>0</v>
      </c>
      <c r="S4" s="19">
        <v>0</v>
      </c>
      <c r="T4" s="19">
        <v>0</v>
      </c>
      <c r="U4" s="19">
        <v>0</v>
      </c>
    </row>
    <row r="5" spans="1:21" x14ac:dyDescent="0.15">
      <c r="A5" s="46"/>
      <c r="B5" s="22">
        <v>12.06</v>
      </c>
      <c r="C5" s="20" t="s">
        <v>36</v>
      </c>
      <c r="D5" s="20">
        <v>0</v>
      </c>
      <c r="E5" s="20"/>
      <c r="F5" s="20">
        <v>1</v>
      </c>
      <c r="G5" s="20"/>
      <c r="H5" s="20">
        <v>31</v>
      </c>
      <c r="I5" s="20">
        <v>10</v>
      </c>
      <c r="J5" s="20">
        <v>0</v>
      </c>
      <c r="K5" s="20">
        <v>1</v>
      </c>
      <c r="L5" s="20">
        <v>0</v>
      </c>
      <c r="M5" s="20">
        <v>1</v>
      </c>
      <c r="N5" s="20">
        <v>21</v>
      </c>
      <c r="O5" s="20">
        <v>1</v>
      </c>
      <c r="P5" s="20">
        <v>1</v>
      </c>
      <c r="Q5" s="20">
        <v>0</v>
      </c>
      <c r="R5" s="20">
        <v>6</v>
      </c>
      <c r="S5" s="20">
        <v>0</v>
      </c>
      <c r="T5" s="20">
        <v>0</v>
      </c>
      <c r="U5" s="20">
        <v>0</v>
      </c>
    </row>
    <row r="6" spans="1:21" x14ac:dyDescent="0.15">
      <c r="A6" s="46"/>
      <c r="B6" s="21">
        <v>12.1</v>
      </c>
      <c r="C6" s="19" t="s">
        <v>38</v>
      </c>
      <c r="D6" s="19">
        <v>0</v>
      </c>
      <c r="E6" s="19"/>
      <c r="F6" s="19">
        <v>2</v>
      </c>
      <c r="G6" s="19"/>
      <c r="H6" s="19">
        <v>22</v>
      </c>
      <c r="I6" s="19">
        <v>6</v>
      </c>
      <c r="J6" s="19">
        <v>0</v>
      </c>
      <c r="K6" s="19">
        <v>0</v>
      </c>
      <c r="L6" s="19">
        <v>0</v>
      </c>
      <c r="M6" s="19">
        <v>0</v>
      </c>
      <c r="N6" s="19">
        <v>16</v>
      </c>
      <c r="O6" s="19">
        <v>1</v>
      </c>
      <c r="P6" s="19">
        <v>1</v>
      </c>
      <c r="Q6" s="19">
        <v>0</v>
      </c>
      <c r="R6" s="19">
        <v>1</v>
      </c>
      <c r="S6" s="19">
        <v>0</v>
      </c>
      <c r="T6" s="19">
        <v>0</v>
      </c>
      <c r="U6" s="19">
        <v>0</v>
      </c>
    </row>
    <row r="7" spans="1:21" x14ac:dyDescent="0.15">
      <c r="A7" s="46"/>
      <c r="B7" s="22">
        <v>12.11</v>
      </c>
      <c r="C7" s="20" t="s">
        <v>36</v>
      </c>
      <c r="D7" s="20">
        <v>0</v>
      </c>
      <c r="E7" s="20"/>
      <c r="F7" s="20">
        <v>0</v>
      </c>
      <c r="G7" s="20"/>
      <c r="H7" s="20">
        <v>26</v>
      </c>
      <c r="I7" s="20">
        <v>6</v>
      </c>
      <c r="J7" s="20">
        <v>0</v>
      </c>
      <c r="K7" s="20">
        <v>0</v>
      </c>
      <c r="L7" s="20">
        <v>0</v>
      </c>
      <c r="M7" s="20">
        <v>1</v>
      </c>
      <c r="N7" s="20">
        <v>20</v>
      </c>
      <c r="O7" s="20">
        <v>3</v>
      </c>
      <c r="P7" s="20">
        <v>0</v>
      </c>
      <c r="Q7" s="20">
        <v>0</v>
      </c>
      <c r="R7" s="20">
        <v>6</v>
      </c>
      <c r="S7" s="20">
        <v>0</v>
      </c>
      <c r="T7" s="20">
        <v>0</v>
      </c>
      <c r="U7" s="20">
        <v>0</v>
      </c>
    </row>
    <row r="8" spans="1:21" x14ac:dyDescent="0.15">
      <c r="A8" s="46"/>
      <c r="B8" s="21">
        <v>12.15</v>
      </c>
      <c r="C8" s="19" t="s">
        <v>38</v>
      </c>
      <c r="D8" s="19">
        <v>0</v>
      </c>
      <c r="E8" s="19"/>
      <c r="F8" s="19">
        <v>0</v>
      </c>
      <c r="G8" s="19"/>
      <c r="H8" s="19">
        <v>27</v>
      </c>
      <c r="I8" s="19">
        <v>3</v>
      </c>
      <c r="J8" s="19">
        <v>0</v>
      </c>
      <c r="K8" s="19">
        <v>0</v>
      </c>
      <c r="L8" s="19">
        <v>0</v>
      </c>
      <c r="M8" s="19">
        <v>0</v>
      </c>
      <c r="N8" s="19">
        <v>20</v>
      </c>
      <c r="O8" s="19">
        <v>0</v>
      </c>
      <c r="P8" s="19">
        <v>1</v>
      </c>
      <c r="Q8" s="19">
        <v>0</v>
      </c>
      <c r="R8" s="19">
        <v>1</v>
      </c>
      <c r="S8" s="19">
        <v>0</v>
      </c>
      <c r="T8" s="19">
        <v>0</v>
      </c>
      <c r="U8" s="19">
        <v>2</v>
      </c>
    </row>
    <row r="9" spans="1:21" x14ac:dyDescent="0.15">
      <c r="A9" s="46"/>
      <c r="B9" s="22">
        <v>12.16</v>
      </c>
      <c r="C9" s="20" t="s">
        <v>36</v>
      </c>
      <c r="D9" s="20">
        <v>0</v>
      </c>
      <c r="E9" s="20"/>
      <c r="F9" s="20">
        <v>1</v>
      </c>
      <c r="G9" s="20"/>
      <c r="H9" s="20">
        <v>28</v>
      </c>
      <c r="I9" s="20">
        <v>2</v>
      </c>
      <c r="J9" s="20">
        <v>0</v>
      </c>
      <c r="K9" s="20">
        <v>0</v>
      </c>
      <c r="L9" s="20">
        <v>0</v>
      </c>
      <c r="M9" s="20">
        <v>1</v>
      </c>
      <c r="N9" s="20">
        <v>20</v>
      </c>
      <c r="O9" s="20">
        <v>2</v>
      </c>
      <c r="P9" s="20">
        <v>0</v>
      </c>
      <c r="Q9" s="20">
        <v>1</v>
      </c>
      <c r="R9" s="20">
        <v>5</v>
      </c>
      <c r="S9" s="20">
        <v>0</v>
      </c>
      <c r="T9" s="20">
        <v>0</v>
      </c>
      <c r="U9" s="20">
        <v>3</v>
      </c>
    </row>
    <row r="10" spans="1:21" x14ac:dyDescent="0.15">
      <c r="A10" s="46"/>
      <c r="B10" s="21">
        <v>12.19</v>
      </c>
      <c r="C10" s="19" t="s">
        <v>38</v>
      </c>
      <c r="D10" s="19">
        <v>0</v>
      </c>
      <c r="E10" s="19"/>
      <c r="F10" s="19">
        <v>0</v>
      </c>
      <c r="G10" s="19"/>
      <c r="H10" s="19">
        <v>22</v>
      </c>
      <c r="I10" s="19">
        <v>5</v>
      </c>
      <c r="J10" s="19">
        <v>0</v>
      </c>
      <c r="K10" s="19">
        <v>0</v>
      </c>
      <c r="L10" s="19">
        <v>0</v>
      </c>
      <c r="M10" s="19">
        <v>2</v>
      </c>
      <c r="N10" s="19">
        <v>18</v>
      </c>
      <c r="O10" s="19">
        <v>0</v>
      </c>
      <c r="P10" s="19">
        <v>0</v>
      </c>
      <c r="Q10" s="19">
        <v>0</v>
      </c>
      <c r="R10" s="19">
        <v>0</v>
      </c>
      <c r="S10" s="19">
        <v>6</v>
      </c>
      <c r="T10" s="19">
        <v>0</v>
      </c>
      <c r="U10" s="19">
        <v>3</v>
      </c>
    </row>
    <row r="11" spans="1:21" x14ac:dyDescent="0.15">
      <c r="A11" s="46"/>
      <c r="B11" s="22">
        <v>12.2</v>
      </c>
      <c r="C11" s="20" t="s">
        <v>36</v>
      </c>
      <c r="D11" s="20">
        <v>0</v>
      </c>
      <c r="E11" s="20"/>
      <c r="F11" s="20">
        <v>1</v>
      </c>
      <c r="G11" s="20"/>
      <c r="H11" s="20">
        <v>23</v>
      </c>
      <c r="I11" s="20">
        <v>7</v>
      </c>
      <c r="J11" s="20">
        <v>0</v>
      </c>
      <c r="K11" s="20">
        <v>1</v>
      </c>
      <c r="L11" s="20">
        <v>0</v>
      </c>
      <c r="M11" s="20">
        <v>1</v>
      </c>
      <c r="N11" s="20">
        <v>18</v>
      </c>
      <c r="O11" s="20">
        <v>0</v>
      </c>
      <c r="P11" s="20">
        <v>1</v>
      </c>
      <c r="Q11" s="20">
        <v>0</v>
      </c>
      <c r="R11" s="20">
        <v>2</v>
      </c>
      <c r="S11" s="20">
        <v>0</v>
      </c>
      <c r="T11" s="20">
        <v>0</v>
      </c>
      <c r="U11" s="20">
        <v>2</v>
      </c>
    </row>
    <row r="12" spans="1:21" x14ac:dyDescent="0.15">
      <c r="A12" s="46"/>
      <c r="B12" s="21">
        <v>12.25</v>
      </c>
      <c r="C12" s="19" t="s">
        <v>38</v>
      </c>
      <c r="D12" s="19">
        <v>0</v>
      </c>
      <c r="E12" s="19"/>
      <c r="F12" s="19">
        <v>2</v>
      </c>
      <c r="G12" s="19"/>
      <c r="H12" s="19">
        <v>29</v>
      </c>
      <c r="I12" s="19">
        <v>6</v>
      </c>
      <c r="J12" s="19">
        <v>0</v>
      </c>
      <c r="K12" s="19">
        <v>0</v>
      </c>
      <c r="L12" s="19">
        <v>1</v>
      </c>
      <c r="M12" s="19">
        <v>4</v>
      </c>
      <c r="N12" s="19">
        <v>20</v>
      </c>
      <c r="O12" s="19">
        <v>0</v>
      </c>
      <c r="P12" s="19">
        <v>1</v>
      </c>
      <c r="Q12" s="19">
        <v>0</v>
      </c>
      <c r="R12" s="19">
        <v>2</v>
      </c>
      <c r="S12" s="19">
        <v>0</v>
      </c>
      <c r="T12" s="19">
        <v>0</v>
      </c>
      <c r="U12" s="19">
        <v>0</v>
      </c>
    </row>
    <row r="13" spans="1:21" x14ac:dyDescent="0.15">
      <c r="A13" s="46"/>
      <c r="B13" s="22">
        <v>12.26</v>
      </c>
      <c r="C13" s="20" t="s">
        <v>36</v>
      </c>
      <c r="D13" s="20">
        <v>0</v>
      </c>
      <c r="E13" s="20"/>
      <c r="F13" s="20">
        <v>0</v>
      </c>
      <c r="G13" s="20"/>
      <c r="H13" s="20">
        <v>32</v>
      </c>
      <c r="I13" s="20">
        <v>5</v>
      </c>
      <c r="J13" s="20">
        <v>0</v>
      </c>
      <c r="K13" s="20">
        <v>0</v>
      </c>
      <c r="L13" s="20">
        <v>0</v>
      </c>
      <c r="M13" s="20">
        <v>0</v>
      </c>
      <c r="N13" s="20">
        <v>22</v>
      </c>
      <c r="O13" s="20">
        <v>5</v>
      </c>
      <c r="P13" s="20">
        <v>0</v>
      </c>
      <c r="Q13" s="20">
        <v>0</v>
      </c>
      <c r="R13" s="20">
        <v>3</v>
      </c>
      <c r="S13" s="20">
        <v>1</v>
      </c>
      <c r="T13" s="20">
        <v>0</v>
      </c>
      <c r="U13" s="20">
        <v>0</v>
      </c>
    </row>
    <row r="14" spans="1:21" x14ac:dyDescent="0.15">
      <c r="A14" s="46"/>
      <c r="B14" s="21">
        <v>12.3</v>
      </c>
      <c r="C14" s="19" t="s">
        <v>38</v>
      </c>
      <c r="D14" s="19">
        <v>0</v>
      </c>
      <c r="E14" s="19"/>
      <c r="F14" s="19">
        <v>0</v>
      </c>
      <c r="G14" s="19"/>
      <c r="H14" s="19">
        <v>21</v>
      </c>
      <c r="I14" s="19">
        <v>2</v>
      </c>
      <c r="J14" s="19">
        <v>0</v>
      </c>
      <c r="K14" s="19">
        <v>1</v>
      </c>
      <c r="L14" s="19">
        <v>0</v>
      </c>
      <c r="M14" s="19">
        <v>1</v>
      </c>
      <c r="N14" s="19">
        <v>16</v>
      </c>
      <c r="O14" s="19">
        <v>0</v>
      </c>
      <c r="P14" s="19">
        <v>0</v>
      </c>
      <c r="Q14" s="19">
        <v>0</v>
      </c>
      <c r="R14" s="19">
        <v>0</v>
      </c>
      <c r="S14" s="19">
        <v>2</v>
      </c>
      <c r="T14" s="19">
        <v>0</v>
      </c>
      <c r="U14" s="19">
        <v>0</v>
      </c>
    </row>
    <row r="15" spans="1:21" x14ac:dyDescent="0.15">
      <c r="A15" s="46" t="s">
        <v>49</v>
      </c>
      <c r="B15" s="16">
        <v>12.04</v>
      </c>
      <c r="C15" s="16"/>
      <c r="D15" s="16">
        <v>2</v>
      </c>
      <c r="E15" s="16"/>
      <c r="F15" s="16">
        <v>4</v>
      </c>
      <c r="G15" s="16"/>
      <c r="H15" s="16">
        <v>9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3</v>
      </c>
      <c r="O15" s="16">
        <v>0</v>
      </c>
      <c r="P15" s="16">
        <v>2</v>
      </c>
      <c r="Q15" s="16">
        <v>0</v>
      </c>
      <c r="R15" s="16">
        <v>4</v>
      </c>
      <c r="S15" s="16">
        <v>0</v>
      </c>
      <c r="T15" s="16">
        <v>0</v>
      </c>
      <c r="U15" s="16">
        <v>0</v>
      </c>
    </row>
    <row r="16" spans="1:21" x14ac:dyDescent="0.15">
      <c r="A16" s="46"/>
      <c r="B16" s="23">
        <v>12.09</v>
      </c>
      <c r="C16" s="23"/>
      <c r="D16" s="23">
        <v>2</v>
      </c>
      <c r="E16" s="23"/>
      <c r="F16" s="23">
        <v>1</v>
      </c>
      <c r="G16" s="23"/>
      <c r="H16" s="23">
        <v>8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5</v>
      </c>
      <c r="O16" s="23">
        <v>0</v>
      </c>
      <c r="P16" s="23">
        <v>3</v>
      </c>
      <c r="Q16" s="23">
        <v>0</v>
      </c>
      <c r="R16" s="23">
        <v>1</v>
      </c>
      <c r="S16" s="23">
        <v>0</v>
      </c>
      <c r="T16" s="23">
        <v>0</v>
      </c>
      <c r="U16" s="23">
        <v>0</v>
      </c>
    </row>
    <row r="17" spans="1:21" x14ac:dyDescent="0.15">
      <c r="A17" s="46"/>
      <c r="B17" s="23">
        <v>12.13</v>
      </c>
      <c r="C17" s="23"/>
      <c r="D17" s="23">
        <v>1</v>
      </c>
      <c r="E17" s="23"/>
      <c r="F17" s="23">
        <v>1</v>
      </c>
      <c r="G17" s="23"/>
      <c r="H17" s="23">
        <v>9</v>
      </c>
      <c r="I17" s="23">
        <v>2</v>
      </c>
      <c r="J17" s="23">
        <v>0</v>
      </c>
      <c r="K17" s="23">
        <v>0</v>
      </c>
      <c r="L17" s="23">
        <v>0</v>
      </c>
      <c r="M17" s="23">
        <v>0</v>
      </c>
      <c r="N17" s="23">
        <v>7</v>
      </c>
      <c r="O17" s="23">
        <v>0</v>
      </c>
      <c r="P17" s="23">
        <v>2</v>
      </c>
      <c r="Q17" s="23">
        <v>0</v>
      </c>
      <c r="R17" s="23">
        <v>1</v>
      </c>
      <c r="S17" s="23">
        <v>0</v>
      </c>
      <c r="T17" s="23">
        <v>0</v>
      </c>
      <c r="U17" s="23">
        <v>0</v>
      </c>
    </row>
    <row r="18" spans="1:21" x14ac:dyDescent="0.15">
      <c r="A18" s="46"/>
      <c r="B18" s="23">
        <v>12.14</v>
      </c>
      <c r="C18" s="23" t="s">
        <v>52</v>
      </c>
      <c r="D18" s="23">
        <v>0</v>
      </c>
      <c r="E18" s="23"/>
      <c r="F18" s="23">
        <v>0</v>
      </c>
      <c r="G18" s="23"/>
      <c r="H18" s="23">
        <v>3</v>
      </c>
      <c r="I18" s="23">
        <v>3</v>
      </c>
      <c r="J18" s="23">
        <v>0</v>
      </c>
      <c r="K18" s="23">
        <v>3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2</v>
      </c>
    </row>
    <row r="19" spans="1:21" x14ac:dyDescent="0.15">
      <c r="A19" s="46"/>
      <c r="B19" s="23">
        <v>12.18</v>
      </c>
      <c r="C19" s="16"/>
      <c r="D19" s="23">
        <v>2</v>
      </c>
      <c r="E19" s="23"/>
      <c r="F19" s="23">
        <v>2</v>
      </c>
      <c r="G19" s="23"/>
      <c r="H19" s="23">
        <v>6</v>
      </c>
      <c r="I19" s="23">
        <v>2</v>
      </c>
      <c r="J19" s="23">
        <v>0</v>
      </c>
      <c r="K19" s="23">
        <v>0</v>
      </c>
      <c r="L19" s="23">
        <v>0</v>
      </c>
      <c r="M19" s="23">
        <v>0</v>
      </c>
      <c r="N19" s="23">
        <v>4</v>
      </c>
      <c r="O19" s="23">
        <v>0</v>
      </c>
      <c r="P19" s="23">
        <v>1</v>
      </c>
      <c r="Q19" s="23">
        <v>0</v>
      </c>
      <c r="R19" s="23">
        <v>1</v>
      </c>
      <c r="S19" s="23">
        <v>1</v>
      </c>
      <c r="T19" s="23">
        <v>0</v>
      </c>
      <c r="U19" s="23">
        <v>1</v>
      </c>
    </row>
    <row r="20" spans="1:21" x14ac:dyDescent="0.15">
      <c r="A20" s="46"/>
      <c r="B20" s="23">
        <v>12.22</v>
      </c>
      <c r="C20" s="16"/>
      <c r="D20" s="23">
        <v>3</v>
      </c>
      <c r="E20" s="23"/>
      <c r="F20" s="23">
        <v>0</v>
      </c>
      <c r="G20" s="23"/>
      <c r="H20" s="23">
        <v>4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3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</row>
    <row r="21" spans="1:21" x14ac:dyDescent="0.15">
      <c r="A21" s="46"/>
      <c r="B21" s="23">
        <v>12.23</v>
      </c>
      <c r="C21" s="16"/>
      <c r="D21" s="23">
        <v>1</v>
      </c>
      <c r="E21" s="23"/>
      <c r="F21" s="23">
        <v>2</v>
      </c>
      <c r="G21" s="23"/>
      <c r="H21" s="23">
        <v>5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3</v>
      </c>
      <c r="O21" s="23">
        <v>0</v>
      </c>
      <c r="P21" s="23">
        <v>1</v>
      </c>
      <c r="Q21" s="23">
        <v>0</v>
      </c>
      <c r="R21" s="23">
        <v>2</v>
      </c>
      <c r="S21" s="23">
        <v>0</v>
      </c>
      <c r="T21" s="23">
        <v>0</v>
      </c>
      <c r="U21" s="23">
        <v>0</v>
      </c>
    </row>
    <row r="22" spans="1:21" x14ac:dyDescent="0.15">
      <c r="A22" s="46"/>
      <c r="B22" s="23">
        <v>12.24</v>
      </c>
      <c r="C22" s="16" t="s">
        <v>52</v>
      </c>
      <c r="D22" s="23">
        <v>0</v>
      </c>
      <c r="E22" s="23"/>
      <c r="F22" s="23">
        <v>0</v>
      </c>
      <c r="G22" s="23"/>
      <c r="H22" s="23">
        <v>3</v>
      </c>
      <c r="I22" s="23">
        <v>3</v>
      </c>
      <c r="J22" s="23">
        <v>0</v>
      </c>
      <c r="K22" s="23">
        <v>2</v>
      </c>
      <c r="L22" s="23">
        <v>1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</row>
    <row r="23" spans="1:21" x14ac:dyDescent="0.15">
      <c r="A23" s="46"/>
      <c r="B23" s="23">
        <v>12.28</v>
      </c>
      <c r="C23" s="16" t="s">
        <v>52</v>
      </c>
      <c r="D23" s="23">
        <v>0</v>
      </c>
      <c r="E23" s="23"/>
      <c r="F23" s="23">
        <v>0</v>
      </c>
      <c r="G23" s="23"/>
      <c r="H23" s="23">
        <v>5</v>
      </c>
      <c r="I23" s="23">
        <v>2</v>
      </c>
      <c r="J23" s="23">
        <v>0</v>
      </c>
      <c r="K23" s="23">
        <v>2</v>
      </c>
      <c r="L23" s="23">
        <v>0</v>
      </c>
      <c r="M23" s="23">
        <v>0</v>
      </c>
      <c r="N23" s="23">
        <v>3</v>
      </c>
      <c r="O23" s="23">
        <v>0</v>
      </c>
      <c r="P23" s="23">
        <v>0</v>
      </c>
      <c r="Q23" s="23">
        <v>0</v>
      </c>
      <c r="R23" s="23">
        <v>1</v>
      </c>
      <c r="S23" s="23">
        <v>2</v>
      </c>
      <c r="T23" s="23">
        <v>0</v>
      </c>
      <c r="U23" s="23">
        <v>0</v>
      </c>
    </row>
    <row r="24" spans="1:21" x14ac:dyDescent="0.15">
      <c r="A24" s="46"/>
      <c r="B24" s="23">
        <v>12.29</v>
      </c>
      <c r="C24" s="16"/>
      <c r="D24" s="23">
        <v>3</v>
      </c>
      <c r="E24" s="23"/>
      <c r="F24" s="23">
        <v>1</v>
      </c>
      <c r="G24" s="23"/>
      <c r="H24" s="23">
        <v>7</v>
      </c>
      <c r="I24" s="23">
        <v>1</v>
      </c>
      <c r="J24" s="23">
        <v>0</v>
      </c>
      <c r="K24" s="23">
        <v>1</v>
      </c>
      <c r="L24" s="23">
        <v>0</v>
      </c>
      <c r="M24" s="23">
        <v>1</v>
      </c>
      <c r="N24" s="23">
        <v>5</v>
      </c>
      <c r="O24" s="23">
        <v>1</v>
      </c>
      <c r="P24" s="23">
        <v>1</v>
      </c>
      <c r="Q24" s="23">
        <v>0</v>
      </c>
      <c r="R24" s="23">
        <v>1</v>
      </c>
      <c r="S24" s="23">
        <v>1</v>
      </c>
      <c r="T24" s="23">
        <v>0</v>
      </c>
      <c r="U24" s="23">
        <v>0</v>
      </c>
    </row>
    <row r="25" spans="1:21" x14ac:dyDescent="0.15">
      <c r="A25" s="4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x14ac:dyDescent="0.15">
      <c r="A26" s="4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x14ac:dyDescent="0.15">
      <c r="A27" s="18" t="s">
        <v>109</v>
      </c>
      <c r="B27" s="18">
        <f>IF(COUNT(B3:B26)&gt;20,1.1,1)</f>
        <v>1.1000000000000001</v>
      </c>
      <c r="C27" s="24"/>
      <c r="D27" s="25"/>
      <c r="E27" s="25"/>
      <c r="F27" s="45" t="s">
        <v>51</v>
      </c>
      <c r="G27" s="45"/>
      <c r="H27" s="18">
        <f>(SUM(H3:H14)+SUM(H15:H26)*2+SUM(F3:F26)+SUM(D3:D26))*B27</f>
        <v>520.30000000000007</v>
      </c>
    </row>
    <row r="36" spans="16:16" x14ac:dyDescent="0.15">
      <c r="P36" s="26"/>
    </row>
  </sheetData>
  <mergeCells count="4">
    <mergeCell ref="A1:U1"/>
    <mergeCell ref="A3:A14"/>
    <mergeCell ref="A15:A26"/>
    <mergeCell ref="F27:G27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U26"/>
  <sheetViews>
    <sheetView workbookViewId="0">
      <pane xSplit="1" ySplit="2" topLeftCell="B3" activePane="bottomRight" state="frozen"/>
      <selection activeCell="H24" sqref="H24"/>
      <selection pane="topRight" activeCell="H24" sqref="H24"/>
      <selection pane="bottomLeft" activeCell="H24" sqref="H24"/>
      <selection pane="bottomRight" activeCell="H24" sqref="H24"/>
    </sheetView>
  </sheetViews>
  <sheetFormatPr defaultRowHeight="14.25" x14ac:dyDescent="0.15"/>
  <cols>
    <col min="1" max="1" width="9" style="7"/>
    <col min="2" max="2" width="6.5" style="7" bestFit="1" customWidth="1"/>
    <col min="3" max="7" width="5.5" style="7" bestFit="1" customWidth="1"/>
    <col min="8" max="8" width="9.625" style="7" bestFit="1" customWidth="1"/>
    <col min="9" max="9" width="9" style="7"/>
    <col min="10" max="12" width="3.5" style="7" bestFit="1" customWidth="1"/>
    <col min="13" max="13" width="9" style="7"/>
    <col min="14" max="14" width="7.5" style="7" bestFit="1" customWidth="1"/>
    <col min="15" max="20" width="5.5" style="7" bestFit="1" customWidth="1"/>
    <col min="21" max="21" width="7.5" style="7" bestFit="1" customWidth="1"/>
    <col min="22" max="257" width="9" style="7"/>
    <col min="258" max="258" width="6.5" style="7" bestFit="1" customWidth="1"/>
    <col min="259" max="263" width="5.5" style="7" bestFit="1" customWidth="1"/>
    <col min="264" max="264" width="9.625" style="7" bestFit="1" customWidth="1"/>
    <col min="265" max="265" width="9" style="7"/>
    <col min="266" max="268" width="3.5" style="7" bestFit="1" customWidth="1"/>
    <col min="269" max="269" width="9" style="7"/>
    <col min="270" max="270" width="7.5" style="7" bestFit="1" customWidth="1"/>
    <col min="271" max="276" width="5.5" style="7" bestFit="1" customWidth="1"/>
    <col min="277" max="277" width="7.5" style="7" bestFit="1" customWidth="1"/>
    <col min="278" max="513" width="9" style="7"/>
    <col min="514" max="514" width="6.5" style="7" bestFit="1" customWidth="1"/>
    <col min="515" max="519" width="5.5" style="7" bestFit="1" customWidth="1"/>
    <col min="520" max="520" width="9.625" style="7" bestFit="1" customWidth="1"/>
    <col min="521" max="521" width="9" style="7"/>
    <col min="522" max="524" width="3.5" style="7" bestFit="1" customWidth="1"/>
    <col min="525" max="525" width="9" style="7"/>
    <col min="526" max="526" width="7.5" style="7" bestFit="1" customWidth="1"/>
    <col min="527" max="532" width="5.5" style="7" bestFit="1" customWidth="1"/>
    <col min="533" max="533" width="7.5" style="7" bestFit="1" customWidth="1"/>
    <col min="534" max="769" width="9" style="7"/>
    <col min="770" max="770" width="6.5" style="7" bestFit="1" customWidth="1"/>
    <col min="771" max="775" width="5.5" style="7" bestFit="1" customWidth="1"/>
    <col min="776" max="776" width="9.625" style="7" bestFit="1" customWidth="1"/>
    <col min="777" max="777" width="9" style="7"/>
    <col min="778" max="780" width="3.5" style="7" bestFit="1" customWidth="1"/>
    <col min="781" max="781" width="9" style="7"/>
    <col min="782" max="782" width="7.5" style="7" bestFit="1" customWidth="1"/>
    <col min="783" max="788" width="5.5" style="7" bestFit="1" customWidth="1"/>
    <col min="789" max="789" width="7.5" style="7" bestFit="1" customWidth="1"/>
    <col min="790" max="1025" width="9" style="7"/>
    <col min="1026" max="1026" width="6.5" style="7" bestFit="1" customWidth="1"/>
    <col min="1027" max="1031" width="5.5" style="7" bestFit="1" customWidth="1"/>
    <col min="1032" max="1032" width="9.625" style="7" bestFit="1" customWidth="1"/>
    <col min="1033" max="1033" width="9" style="7"/>
    <col min="1034" max="1036" width="3.5" style="7" bestFit="1" customWidth="1"/>
    <col min="1037" max="1037" width="9" style="7"/>
    <col min="1038" max="1038" width="7.5" style="7" bestFit="1" customWidth="1"/>
    <col min="1039" max="1044" width="5.5" style="7" bestFit="1" customWidth="1"/>
    <col min="1045" max="1045" width="7.5" style="7" bestFit="1" customWidth="1"/>
    <col min="1046" max="1281" width="9" style="7"/>
    <col min="1282" max="1282" width="6.5" style="7" bestFit="1" customWidth="1"/>
    <col min="1283" max="1287" width="5.5" style="7" bestFit="1" customWidth="1"/>
    <col min="1288" max="1288" width="9.625" style="7" bestFit="1" customWidth="1"/>
    <col min="1289" max="1289" width="9" style="7"/>
    <col min="1290" max="1292" width="3.5" style="7" bestFit="1" customWidth="1"/>
    <col min="1293" max="1293" width="9" style="7"/>
    <col min="1294" max="1294" width="7.5" style="7" bestFit="1" customWidth="1"/>
    <col min="1295" max="1300" width="5.5" style="7" bestFit="1" customWidth="1"/>
    <col min="1301" max="1301" width="7.5" style="7" bestFit="1" customWidth="1"/>
    <col min="1302" max="1537" width="9" style="7"/>
    <col min="1538" max="1538" width="6.5" style="7" bestFit="1" customWidth="1"/>
    <col min="1539" max="1543" width="5.5" style="7" bestFit="1" customWidth="1"/>
    <col min="1544" max="1544" width="9.625" style="7" bestFit="1" customWidth="1"/>
    <col min="1545" max="1545" width="9" style="7"/>
    <col min="1546" max="1548" width="3.5" style="7" bestFit="1" customWidth="1"/>
    <col min="1549" max="1549" width="9" style="7"/>
    <col min="1550" max="1550" width="7.5" style="7" bestFit="1" customWidth="1"/>
    <col min="1551" max="1556" width="5.5" style="7" bestFit="1" customWidth="1"/>
    <col min="1557" max="1557" width="7.5" style="7" bestFit="1" customWidth="1"/>
    <col min="1558" max="1793" width="9" style="7"/>
    <col min="1794" max="1794" width="6.5" style="7" bestFit="1" customWidth="1"/>
    <col min="1795" max="1799" width="5.5" style="7" bestFit="1" customWidth="1"/>
    <col min="1800" max="1800" width="9.625" style="7" bestFit="1" customWidth="1"/>
    <col min="1801" max="1801" width="9" style="7"/>
    <col min="1802" max="1804" width="3.5" style="7" bestFit="1" customWidth="1"/>
    <col min="1805" max="1805" width="9" style="7"/>
    <col min="1806" max="1806" width="7.5" style="7" bestFit="1" customWidth="1"/>
    <col min="1807" max="1812" width="5.5" style="7" bestFit="1" customWidth="1"/>
    <col min="1813" max="1813" width="7.5" style="7" bestFit="1" customWidth="1"/>
    <col min="1814" max="2049" width="9" style="7"/>
    <col min="2050" max="2050" width="6.5" style="7" bestFit="1" customWidth="1"/>
    <col min="2051" max="2055" width="5.5" style="7" bestFit="1" customWidth="1"/>
    <col min="2056" max="2056" width="9.625" style="7" bestFit="1" customWidth="1"/>
    <col min="2057" max="2057" width="9" style="7"/>
    <col min="2058" max="2060" width="3.5" style="7" bestFit="1" customWidth="1"/>
    <col min="2061" max="2061" width="9" style="7"/>
    <col min="2062" max="2062" width="7.5" style="7" bestFit="1" customWidth="1"/>
    <col min="2063" max="2068" width="5.5" style="7" bestFit="1" customWidth="1"/>
    <col min="2069" max="2069" width="7.5" style="7" bestFit="1" customWidth="1"/>
    <col min="2070" max="2305" width="9" style="7"/>
    <col min="2306" max="2306" width="6.5" style="7" bestFit="1" customWidth="1"/>
    <col min="2307" max="2311" width="5.5" style="7" bestFit="1" customWidth="1"/>
    <col min="2312" max="2312" width="9.625" style="7" bestFit="1" customWidth="1"/>
    <col min="2313" max="2313" width="9" style="7"/>
    <col min="2314" max="2316" width="3.5" style="7" bestFit="1" customWidth="1"/>
    <col min="2317" max="2317" width="9" style="7"/>
    <col min="2318" max="2318" width="7.5" style="7" bestFit="1" customWidth="1"/>
    <col min="2319" max="2324" width="5.5" style="7" bestFit="1" customWidth="1"/>
    <col min="2325" max="2325" width="7.5" style="7" bestFit="1" customWidth="1"/>
    <col min="2326" max="2561" width="9" style="7"/>
    <col min="2562" max="2562" width="6.5" style="7" bestFit="1" customWidth="1"/>
    <col min="2563" max="2567" width="5.5" style="7" bestFit="1" customWidth="1"/>
    <col min="2568" max="2568" width="9.625" style="7" bestFit="1" customWidth="1"/>
    <col min="2569" max="2569" width="9" style="7"/>
    <col min="2570" max="2572" width="3.5" style="7" bestFit="1" customWidth="1"/>
    <col min="2573" max="2573" width="9" style="7"/>
    <col min="2574" max="2574" width="7.5" style="7" bestFit="1" customWidth="1"/>
    <col min="2575" max="2580" width="5.5" style="7" bestFit="1" customWidth="1"/>
    <col min="2581" max="2581" width="7.5" style="7" bestFit="1" customWidth="1"/>
    <col min="2582" max="2817" width="9" style="7"/>
    <col min="2818" max="2818" width="6.5" style="7" bestFit="1" customWidth="1"/>
    <col min="2819" max="2823" width="5.5" style="7" bestFit="1" customWidth="1"/>
    <col min="2824" max="2824" width="9.625" style="7" bestFit="1" customWidth="1"/>
    <col min="2825" max="2825" width="9" style="7"/>
    <col min="2826" max="2828" width="3.5" style="7" bestFit="1" customWidth="1"/>
    <col min="2829" max="2829" width="9" style="7"/>
    <col min="2830" max="2830" width="7.5" style="7" bestFit="1" customWidth="1"/>
    <col min="2831" max="2836" width="5.5" style="7" bestFit="1" customWidth="1"/>
    <col min="2837" max="2837" width="7.5" style="7" bestFit="1" customWidth="1"/>
    <col min="2838" max="3073" width="9" style="7"/>
    <col min="3074" max="3074" width="6.5" style="7" bestFit="1" customWidth="1"/>
    <col min="3075" max="3079" width="5.5" style="7" bestFit="1" customWidth="1"/>
    <col min="3080" max="3080" width="9.625" style="7" bestFit="1" customWidth="1"/>
    <col min="3081" max="3081" width="9" style="7"/>
    <col min="3082" max="3084" width="3.5" style="7" bestFit="1" customWidth="1"/>
    <col min="3085" max="3085" width="9" style="7"/>
    <col min="3086" max="3086" width="7.5" style="7" bestFit="1" customWidth="1"/>
    <col min="3087" max="3092" width="5.5" style="7" bestFit="1" customWidth="1"/>
    <col min="3093" max="3093" width="7.5" style="7" bestFit="1" customWidth="1"/>
    <col min="3094" max="3329" width="9" style="7"/>
    <col min="3330" max="3330" width="6.5" style="7" bestFit="1" customWidth="1"/>
    <col min="3331" max="3335" width="5.5" style="7" bestFit="1" customWidth="1"/>
    <col min="3336" max="3336" width="9.625" style="7" bestFit="1" customWidth="1"/>
    <col min="3337" max="3337" width="9" style="7"/>
    <col min="3338" max="3340" width="3.5" style="7" bestFit="1" customWidth="1"/>
    <col min="3341" max="3341" width="9" style="7"/>
    <col min="3342" max="3342" width="7.5" style="7" bestFit="1" customWidth="1"/>
    <col min="3343" max="3348" width="5.5" style="7" bestFit="1" customWidth="1"/>
    <col min="3349" max="3349" width="7.5" style="7" bestFit="1" customWidth="1"/>
    <col min="3350" max="3585" width="9" style="7"/>
    <col min="3586" max="3586" width="6.5" style="7" bestFit="1" customWidth="1"/>
    <col min="3587" max="3591" width="5.5" style="7" bestFit="1" customWidth="1"/>
    <col min="3592" max="3592" width="9.625" style="7" bestFit="1" customWidth="1"/>
    <col min="3593" max="3593" width="9" style="7"/>
    <col min="3594" max="3596" width="3.5" style="7" bestFit="1" customWidth="1"/>
    <col min="3597" max="3597" width="9" style="7"/>
    <col min="3598" max="3598" width="7.5" style="7" bestFit="1" customWidth="1"/>
    <col min="3599" max="3604" width="5.5" style="7" bestFit="1" customWidth="1"/>
    <col min="3605" max="3605" width="7.5" style="7" bestFit="1" customWidth="1"/>
    <col min="3606" max="3841" width="9" style="7"/>
    <col min="3842" max="3842" width="6.5" style="7" bestFit="1" customWidth="1"/>
    <col min="3843" max="3847" width="5.5" style="7" bestFit="1" customWidth="1"/>
    <col min="3848" max="3848" width="9.625" style="7" bestFit="1" customWidth="1"/>
    <col min="3849" max="3849" width="9" style="7"/>
    <col min="3850" max="3852" width="3.5" style="7" bestFit="1" customWidth="1"/>
    <col min="3853" max="3853" width="9" style="7"/>
    <col min="3854" max="3854" width="7.5" style="7" bestFit="1" customWidth="1"/>
    <col min="3855" max="3860" width="5.5" style="7" bestFit="1" customWidth="1"/>
    <col min="3861" max="3861" width="7.5" style="7" bestFit="1" customWidth="1"/>
    <col min="3862" max="4097" width="9" style="7"/>
    <col min="4098" max="4098" width="6.5" style="7" bestFit="1" customWidth="1"/>
    <col min="4099" max="4103" width="5.5" style="7" bestFit="1" customWidth="1"/>
    <col min="4104" max="4104" width="9.625" style="7" bestFit="1" customWidth="1"/>
    <col min="4105" max="4105" width="9" style="7"/>
    <col min="4106" max="4108" width="3.5" style="7" bestFit="1" customWidth="1"/>
    <col min="4109" max="4109" width="9" style="7"/>
    <col min="4110" max="4110" width="7.5" style="7" bestFit="1" customWidth="1"/>
    <col min="4111" max="4116" width="5.5" style="7" bestFit="1" customWidth="1"/>
    <col min="4117" max="4117" width="7.5" style="7" bestFit="1" customWidth="1"/>
    <col min="4118" max="4353" width="9" style="7"/>
    <col min="4354" max="4354" width="6.5" style="7" bestFit="1" customWidth="1"/>
    <col min="4355" max="4359" width="5.5" style="7" bestFit="1" customWidth="1"/>
    <col min="4360" max="4360" width="9.625" style="7" bestFit="1" customWidth="1"/>
    <col min="4361" max="4361" width="9" style="7"/>
    <col min="4362" max="4364" width="3.5" style="7" bestFit="1" customWidth="1"/>
    <col min="4365" max="4365" width="9" style="7"/>
    <col min="4366" max="4366" width="7.5" style="7" bestFit="1" customWidth="1"/>
    <col min="4367" max="4372" width="5.5" style="7" bestFit="1" customWidth="1"/>
    <col min="4373" max="4373" width="7.5" style="7" bestFit="1" customWidth="1"/>
    <col min="4374" max="4609" width="9" style="7"/>
    <col min="4610" max="4610" width="6.5" style="7" bestFit="1" customWidth="1"/>
    <col min="4611" max="4615" width="5.5" style="7" bestFit="1" customWidth="1"/>
    <col min="4616" max="4616" width="9.625" style="7" bestFit="1" customWidth="1"/>
    <col min="4617" max="4617" width="9" style="7"/>
    <col min="4618" max="4620" width="3.5" style="7" bestFit="1" customWidth="1"/>
    <col min="4621" max="4621" width="9" style="7"/>
    <col min="4622" max="4622" width="7.5" style="7" bestFit="1" customWidth="1"/>
    <col min="4623" max="4628" width="5.5" style="7" bestFit="1" customWidth="1"/>
    <col min="4629" max="4629" width="7.5" style="7" bestFit="1" customWidth="1"/>
    <col min="4630" max="4865" width="9" style="7"/>
    <col min="4866" max="4866" width="6.5" style="7" bestFit="1" customWidth="1"/>
    <col min="4867" max="4871" width="5.5" style="7" bestFit="1" customWidth="1"/>
    <col min="4872" max="4872" width="9.625" style="7" bestFit="1" customWidth="1"/>
    <col min="4873" max="4873" width="9" style="7"/>
    <col min="4874" max="4876" width="3.5" style="7" bestFit="1" customWidth="1"/>
    <col min="4877" max="4877" width="9" style="7"/>
    <col min="4878" max="4878" width="7.5" style="7" bestFit="1" customWidth="1"/>
    <col min="4879" max="4884" width="5.5" style="7" bestFit="1" customWidth="1"/>
    <col min="4885" max="4885" width="7.5" style="7" bestFit="1" customWidth="1"/>
    <col min="4886" max="5121" width="9" style="7"/>
    <col min="5122" max="5122" width="6.5" style="7" bestFit="1" customWidth="1"/>
    <col min="5123" max="5127" width="5.5" style="7" bestFit="1" customWidth="1"/>
    <col min="5128" max="5128" width="9.625" style="7" bestFit="1" customWidth="1"/>
    <col min="5129" max="5129" width="9" style="7"/>
    <col min="5130" max="5132" width="3.5" style="7" bestFit="1" customWidth="1"/>
    <col min="5133" max="5133" width="9" style="7"/>
    <col min="5134" max="5134" width="7.5" style="7" bestFit="1" customWidth="1"/>
    <col min="5135" max="5140" width="5.5" style="7" bestFit="1" customWidth="1"/>
    <col min="5141" max="5141" width="7.5" style="7" bestFit="1" customWidth="1"/>
    <col min="5142" max="5377" width="9" style="7"/>
    <col min="5378" max="5378" width="6.5" style="7" bestFit="1" customWidth="1"/>
    <col min="5379" max="5383" width="5.5" style="7" bestFit="1" customWidth="1"/>
    <col min="5384" max="5384" width="9.625" style="7" bestFit="1" customWidth="1"/>
    <col min="5385" max="5385" width="9" style="7"/>
    <col min="5386" max="5388" width="3.5" style="7" bestFit="1" customWidth="1"/>
    <col min="5389" max="5389" width="9" style="7"/>
    <col min="5390" max="5390" width="7.5" style="7" bestFit="1" customWidth="1"/>
    <col min="5391" max="5396" width="5.5" style="7" bestFit="1" customWidth="1"/>
    <col min="5397" max="5397" width="7.5" style="7" bestFit="1" customWidth="1"/>
    <col min="5398" max="5633" width="9" style="7"/>
    <col min="5634" max="5634" width="6.5" style="7" bestFit="1" customWidth="1"/>
    <col min="5635" max="5639" width="5.5" style="7" bestFit="1" customWidth="1"/>
    <col min="5640" max="5640" width="9.625" style="7" bestFit="1" customWidth="1"/>
    <col min="5641" max="5641" width="9" style="7"/>
    <col min="5642" max="5644" width="3.5" style="7" bestFit="1" customWidth="1"/>
    <col min="5645" max="5645" width="9" style="7"/>
    <col min="5646" max="5646" width="7.5" style="7" bestFit="1" customWidth="1"/>
    <col min="5647" max="5652" width="5.5" style="7" bestFit="1" customWidth="1"/>
    <col min="5653" max="5653" width="7.5" style="7" bestFit="1" customWidth="1"/>
    <col min="5654" max="5889" width="9" style="7"/>
    <col min="5890" max="5890" width="6.5" style="7" bestFit="1" customWidth="1"/>
    <col min="5891" max="5895" width="5.5" style="7" bestFit="1" customWidth="1"/>
    <col min="5896" max="5896" width="9.625" style="7" bestFit="1" customWidth="1"/>
    <col min="5897" max="5897" width="9" style="7"/>
    <col min="5898" max="5900" width="3.5" style="7" bestFit="1" customWidth="1"/>
    <col min="5901" max="5901" width="9" style="7"/>
    <col min="5902" max="5902" width="7.5" style="7" bestFit="1" customWidth="1"/>
    <col min="5903" max="5908" width="5.5" style="7" bestFit="1" customWidth="1"/>
    <col min="5909" max="5909" width="7.5" style="7" bestFit="1" customWidth="1"/>
    <col min="5910" max="6145" width="9" style="7"/>
    <col min="6146" max="6146" width="6.5" style="7" bestFit="1" customWidth="1"/>
    <col min="6147" max="6151" width="5.5" style="7" bestFit="1" customWidth="1"/>
    <col min="6152" max="6152" width="9.625" style="7" bestFit="1" customWidth="1"/>
    <col min="6153" max="6153" width="9" style="7"/>
    <col min="6154" max="6156" width="3.5" style="7" bestFit="1" customWidth="1"/>
    <col min="6157" max="6157" width="9" style="7"/>
    <col min="6158" max="6158" width="7.5" style="7" bestFit="1" customWidth="1"/>
    <col min="6159" max="6164" width="5.5" style="7" bestFit="1" customWidth="1"/>
    <col min="6165" max="6165" width="7.5" style="7" bestFit="1" customWidth="1"/>
    <col min="6166" max="6401" width="9" style="7"/>
    <col min="6402" max="6402" width="6.5" style="7" bestFit="1" customWidth="1"/>
    <col min="6403" max="6407" width="5.5" style="7" bestFit="1" customWidth="1"/>
    <col min="6408" max="6408" width="9.625" style="7" bestFit="1" customWidth="1"/>
    <col min="6409" max="6409" width="9" style="7"/>
    <col min="6410" max="6412" width="3.5" style="7" bestFit="1" customWidth="1"/>
    <col min="6413" max="6413" width="9" style="7"/>
    <col min="6414" max="6414" width="7.5" style="7" bestFit="1" customWidth="1"/>
    <col min="6415" max="6420" width="5.5" style="7" bestFit="1" customWidth="1"/>
    <col min="6421" max="6421" width="7.5" style="7" bestFit="1" customWidth="1"/>
    <col min="6422" max="6657" width="9" style="7"/>
    <col min="6658" max="6658" width="6.5" style="7" bestFit="1" customWidth="1"/>
    <col min="6659" max="6663" width="5.5" style="7" bestFit="1" customWidth="1"/>
    <col min="6664" max="6664" width="9.625" style="7" bestFit="1" customWidth="1"/>
    <col min="6665" max="6665" width="9" style="7"/>
    <col min="6666" max="6668" width="3.5" style="7" bestFit="1" customWidth="1"/>
    <col min="6669" max="6669" width="9" style="7"/>
    <col min="6670" max="6670" width="7.5" style="7" bestFit="1" customWidth="1"/>
    <col min="6671" max="6676" width="5.5" style="7" bestFit="1" customWidth="1"/>
    <col min="6677" max="6677" width="7.5" style="7" bestFit="1" customWidth="1"/>
    <col min="6678" max="6913" width="9" style="7"/>
    <col min="6914" max="6914" width="6.5" style="7" bestFit="1" customWidth="1"/>
    <col min="6915" max="6919" width="5.5" style="7" bestFit="1" customWidth="1"/>
    <col min="6920" max="6920" width="9.625" style="7" bestFit="1" customWidth="1"/>
    <col min="6921" max="6921" width="9" style="7"/>
    <col min="6922" max="6924" width="3.5" style="7" bestFit="1" customWidth="1"/>
    <col min="6925" max="6925" width="9" style="7"/>
    <col min="6926" max="6926" width="7.5" style="7" bestFit="1" customWidth="1"/>
    <col min="6927" max="6932" width="5.5" style="7" bestFit="1" customWidth="1"/>
    <col min="6933" max="6933" width="7.5" style="7" bestFit="1" customWidth="1"/>
    <col min="6934" max="7169" width="9" style="7"/>
    <col min="7170" max="7170" width="6.5" style="7" bestFit="1" customWidth="1"/>
    <col min="7171" max="7175" width="5.5" style="7" bestFit="1" customWidth="1"/>
    <col min="7176" max="7176" width="9.625" style="7" bestFit="1" customWidth="1"/>
    <col min="7177" max="7177" width="9" style="7"/>
    <col min="7178" max="7180" width="3.5" style="7" bestFit="1" customWidth="1"/>
    <col min="7181" max="7181" width="9" style="7"/>
    <col min="7182" max="7182" width="7.5" style="7" bestFit="1" customWidth="1"/>
    <col min="7183" max="7188" width="5.5" style="7" bestFit="1" customWidth="1"/>
    <col min="7189" max="7189" width="7.5" style="7" bestFit="1" customWidth="1"/>
    <col min="7190" max="7425" width="9" style="7"/>
    <col min="7426" max="7426" width="6.5" style="7" bestFit="1" customWidth="1"/>
    <col min="7427" max="7431" width="5.5" style="7" bestFit="1" customWidth="1"/>
    <col min="7432" max="7432" width="9.625" style="7" bestFit="1" customWidth="1"/>
    <col min="7433" max="7433" width="9" style="7"/>
    <col min="7434" max="7436" width="3.5" style="7" bestFit="1" customWidth="1"/>
    <col min="7437" max="7437" width="9" style="7"/>
    <col min="7438" max="7438" width="7.5" style="7" bestFit="1" customWidth="1"/>
    <col min="7439" max="7444" width="5.5" style="7" bestFit="1" customWidth="1"/>
    <col min="7445" max="7445" width="7.5" style="7" bestFit="1" customWidth="1"/>
    <col min="7446" max="7681" width="9" style="7"/>
    <col min="7682" max="7682" width="6.5" style="7" bestFit="1" customWidth="1"/>
    <col min="7683" max="7687" width="5.5" style="7" bestFit="1" customWidth="1"/>
    <col min="7688" max="7688" width="9.625" style="7" bestFit="1" customWidth="1"/>
    <col min="7689" max="7689" width="9" style="7"/>
    <col min="7690" max="7692" width="3.5" style="7" bestFit="1" customWidth="1"/>
    <col min="7693" max="7693" width="9" style="7"/>
    <col min="7694" max="7694" width="7.5" style="7" bestFit="1" customWidth="1"/>
    <col min="7695" max="7700" width="5.5" style="7" bestFit="1" customWidth="1"/>
    <col min="7701" max="7701" width="7.5" style="7" bestFit="1" customWidth="1"/>
    <col min="7702" max="7937" width="9" style="7"/>
    <col min="7938" max="7938" width="6.5" style="7" bestFit="1" customWidth="1"/>
    <col min="7939" max="7943" width="5.5" style="7" bestFit="1" customWidth="1"/>
    <col min="7944" max="7944" width="9.625" style="7" bestFit="1" customWidth="1"/>
    <col min="7945" max="7945" width="9" style="7"/>
    <col min="7946" max="7948" width="3.5" style="7" bestFit="1" customWidth="1"/>
    <col min="7949" max="7949" width="9" style="7"/>
    <col min="7950" max="7950" width="7.5" style="7" bestFit="1" customWidth="1"/>
    <col min="7951" max="7956" width="5.5" style="7" bestFit="1" customWidth="1"/>
    <col min="7957" max="7957" width="7.5" style="7" bestFit="1" customWidth="1"/>
    <col min="7958" max="8193" width="9" style="7"/>
    <col min="8194" max="8194" width="6.5" style="7" bestFit="1" customWidth="1"/>
    <col min="8195" max="8199" width="5.5" style="7" bestFit="1" customWidth="1"/>
    <col min="8200" max="8200" width="9.625" style="7" bestFit="1" customWidth="1"/>
    <col min="8201" max="8201" width="9" style="7"/>
    <col min="8202" max="8204" width="3.5" style="7" bestFit="1" customWidth="1"/>
    <col min="8205" max="8205" width="9" style="7"/>
    <col min="8206" max="8206" width="7.5" style="7" bestFit="1" customWidth="1"/>
    <col min="8207" max="8212" width="5.5" style="7" bestFit="1" customWidth="1"/>
    <col min="8213" max="8213" width="7.5" style="7" bestFit="1" customWidth="1"/>
    <col min="8214" max="8449" width="9" style="7"/>
    <col min="8450" max="8450" width="6.5" style="7" bestFit="1" customWidth="1"/>
    <col min="8451" max="8455" width="5.5" style="7" bestFit="1" customWidth="1"/>
    <col min="8456" max="8456" width="9.625" style="7" bestFit="1" customWidth="1"/>
    <col min="8457" max="8457" width="9" style="7"/>
    <col min="8458" max="8460" width="3.5" style="7" bestFit="1" customWidth="1"/>
    <col min="8461" max="8461" width="9" style="7"/>
    <col min="8462" max="8462" width="7.5" style="7" bestFit="1" customWidth="1"/>
    <col min="8463" max="8468" width="5.5" style="7" bestFit="1" customWidth="1"/>
    <col min="8469" max="8469" width="7.5" style="7" bestFit="1" customWidth="1"/>
    <col min="8470" max="8705" width="9" style="7"/>
    <col min="8706" max="8706" width="6.5" style="7" bestFit="1" customWidth="1"/>
    <col min="8707" max="8711" width="5.5" style="7" bestFit="1" customWidth="1"/>
    <col min="8712" max="8712" width="9.625" style="7" bestFit="1" customWidth="1"/>
    <col min="8713" max="8713" width="9" style="7"/>
    <col min="8714" max="8716" width="3.5" style="7" bestFit="1" customWidth="1"/>
    <col min="8717" max="8717" width="9" style="7"/>
    <col min="8718" max="8718" width="7.5" style="7" bestFit="1" customWidth="1"/>
    <col min="8719" max="8724" width="5.5" style="7" bestFit="1" customWidth="1"/>
    <col min="8725" max="8725" width="7.5" style="7" bestFit="1" customWidth="1"/>
    <col min="8726" max="8961" width="9" style="7"/>
    <col min="8962" max="8962" width="6.5" style="7" bestFit="1" customWidth="1"/>
    <col min="8963" max="8967" width="5.5" style="7" bestFit="1" customWidth="1"/>
    <col min="8968" max="8968" width="9.625" style="7" bestFit="1" customWidth="1"/>
    <col min="8969" max="8969" width="9" style="7"/>
    <col min="8970" max="8972" width="3.5" style="7" bestFit="1" customWidth="1"/>
    <col min="8973" max="8973" width="9" style="7"/>
    <col min="8974" max="8974" width="7.5" style="7" bestFit="1" customWidth="1"/>
    <col min="8975" max="8980" width="5.5" style="7" bestFit="1" customWidth="1"/>
    <col min="8981" max="8981" width="7.5" style="7" bestFit="1" customWidth="1"/>
    <col min="8982" max="9217" width="9" style="7"/>
    <col min="9218" max="9218" width="6.5" style="7" bestFit="1" customWidth="1"/>
    <col min="9219" max="9223" width="5.5" style="7" bestFit="1" customWidth="1"/>
    <col min="9224" max="9224" width="9.625" style="7" bestFit="1" customWidth="1"/>
    <col min="9225" max="9225" width="9" style="7"/>
    <col min="9226" max="9228" width="3.5" style="7" bestFit="1" customWidth="1"/>
    <col min="9229" max="9229" width="9" style="7"/>
    <col min="9230" max="9230" width="7.5" style="7" bestFit="1" customWidth="1"/>
    <col min="9231" max="9236" width="5.5" style="7" bestFit="1" customWidth="1"/>
    <col min="9237" max="9237" width="7.5" style="7" bestFit="1" customWidth="1"/>
    <col min="9238" max="9473" width="9" style="7"/>
    <col min="9474" max="9474" width="6.5" style="7" bestFit="1" customWidth="1"/>
    <col min="9475" max="9479" width="5.5" style="7" bestFit="1" customWidth="1"/>
    <col min="9480" max="9480" width="9.625" style="7" bestFit="1" customWidth="1"/>
    <col min="9481" max="9481" width="9" style="7"/>
    <col min="9482" max="9484" width="3.5" style="7" bestFit="1" customWidth="1"/>
    <col min="9485" max="9485" width="9" style="7"/>
    <col min="9486" max="9486" width="7.5" style="7" bestFit="1" customWidth="1"/>
    <col min="9487" max="9492" width="5.5" style="7" bestFit="1" customWidth="1"/>
    <col min="9493" max="9493" width="7.5" style="7" bestFit="1" customWidth="1"/>
    <col min="9494" max="9729" width="9" style="7"/>
    <col min="9730" max="9730" width="6.5" style="7" bestFit="1" customWidth="1"/>
    <col min="9731" max="9735" width="5.5" style="7" bestFit="1" customWidth="1"/>
    <col min="9736" max="9736" width="9.625" style="7" bestFit="1" customWidth="1"/>
    <col min="9737" max="9737" width="9" style="7"/>
    <col min="9738" max="9740" width="3.5" style="7" bestFit="1" customWidth="1"/>
    <col min="9741" max="9741" width="9" style="7"/>
    <col min="9742" max="9742" width="7.5" style="7" bestFit="1" customWidth="1"/>
    <col min="9743" max="9748" width="5.5" style="7" bestFit="1" customWidth="1"/>
    <col min="9749" max="9749" width="7.5" style="7" bestFit="1" customWidth="1"/>
    <col min="9750" max="9985" width="9" style="7"/>
    <col min="9986" max="9986" width="6.5" style="7" bestFit="1" customWidth="1"/>
    <col min="9987" max="9991" width="5.5" style="7" bestFit="1" customWidth="1"/>
    <col min="9992" max="9992" width="9.625" style="7" bestFit="1" customWidth="1"/>
    <col min="9993" max="9993" width="9" style="7"/>
    <col min="9994" max="9996" width="3.5" style="7" bestFit="1" customWidth="1"/>
    <col min="9997" max="9997" width="9" style="7"/>
    <col min="9998" max="9998" width="7.5" style="7" bestFit="1" customWidth="1"/>
    <col min="9999" max="10004" width="5.5" style="7" bestFit="1" customWidth="1"/>
    <col min="10005" max="10005" width="7.5" style="7" bestFit="1" customWidth="1"/>
    <col min="10006" max="10241" width="9" style="7"/>
    <col min="10242" max="10242" width="6.5" style="7" bestFit="1" customWidth="1"/>
    <col min="10243" max="10247" width="5.5" style="7" bestFit="1" customWidth="1"/>
    <col min="10248" max="10248" width="9.625" style="7" bestFit="1" customWidth="1"/>
    <col min="10249" max="10249" width="9" style="7"/>
    <col min="10250" max="10252" width="3.5" style="7" bestFit="1" customWidth="1"/>
    <col min="10253" max="10253" width="9" style="7"/>
    <col min="10254" max="10254" width="7.5" style="7" bestFit="1" customWidth="1"/>
    <col min="10255" max="10260" width="5.5" style="7" bestFit="1" customWidth="1"/>
    <col min="10261" max="10261" width="7.5" style="7" bestFit="1" customWidth="1"/>
    <col min="10262" max="10497" width="9" style="7"/>
    <col min="10498" max="10498" width="6.5" style="7" bestFit="1" customWidth="1"/>
    <col min="10499" max="10503" width="5.5" style="7" bestFit="1" customWidth="1"/>
    <col min="10504" max="10504" width="9.625" style="7" bestFit="1" customWidth="1"/>
    <col min="10505" max="10505" width="9" style="7"/>
    <col min="10506" max="10508" width="3.5" style="7" bestFit="1" customWidth="1"/>
    <col min="10509" max="10509" width="9" style="7"/>
    <col min="10510" max="10510" width="7.5" style="7" bestFit="1" customWidth="1"/>
    <col min="10511" max="10516" width="5.5" style="7" bestFit="1" customWidth="1"/>
    <col min="10517" max="10517" width="7.5" style="7" bestFit="1" customWidth="1"/>
    <col min="10518" max="10753" width="9" style="7"/>
    <col min="10754" max="10754" width="6.5" style="7" bestFit="1" customWidth="1"/>
    <col min="10755" max="10759" width="5.5" style="7" bestFit="1" customWidth="1"/>
    <col min="10760" max="10760" width="9.625" style="7" bestFit="1" customWidth="1"/>
    <col min="10761" max="10761" width="9" style="7"/>
    <col min="10762" max="10764" width="3.5" style="7" bestFit="1" customWidth="1"/>
    <col min="10765" max="10765" width="9" style="7"/>
    <col min="10766" max="10766" width="7.5" style="7" bestFit="1" customWidth="1"/>
    <col min="10767" max="10772" width="5.5" style="7" bestFit="1" customWidth="1"/>
    <col min="10773" max="10773" width="7.5" style="7" bestFit="1" customWidth="1"/>
    <col min="10774" max="11009" width="9" style="7"/>
    <col min="11010" max="11010" width="6.5" style="7" bestFit="1" customWidth="1"/>
    <col min="11011" max="11015" width="5.5" style="7" bestFit="1" customWidth="1"/>
    <col min="11016" max="11016" width="9.625" style="7" bestFit="1" customWidth="1"/>
    <col min="11017" max="11017" width="9" style="7"/>
    <col min="11018" max="11020" width="3.5" style="7" bestFit="1" customWidth="1"/>
    <col min="11021" max="11021" width="9" style="7"/>
    <col min="11022" max="11022" width="7.5" style="7" bestFit="1" customWidth="1"/>
    <col min="11023" max="11028" width="5.5" style="7" bestFit="1" customWidth="1"/>
    <col min="11029" max="11029" width="7.5" style="7" bestFit="1" customWidth="1"/>
    <col min="11030" max="11265" width="9" style="7"/>
    <col min="11266" max="11266" width="6.5" style="7" bestFit="1" customWidth="1"/>
    <col min="11267" max="11271" width="5.5" style="7" bestFit="1" customWidth="1"/>
    <col min="11272" max="11272" width="9.625" style="7" bestFit="1" customWidth="1"/>
    <col min="11273" max="11273" width="9" style="7"/>
    <col min="11274" max="11276" width="3.5" style="7" bestFit="1" customWidth="1"/>
    <col min="11277" max="11277" width="9" style="7"/>
    <col min="11278" max="11278" width="7.5" style="7" bestFit="1" customWidth="1"/>
    <col min="11279" max="11284" width="5.5" style="7" bestFit="1" customWidth="1"/>
    <col min="11285" max="11285" width="7.5" style="7" bestFit="1" customWidth="1"/>
    <col min="11286" max="11521" width="9" style="7"/>
    <col min="11522" max="11522" width="6.5" style="7" bestFit="1" customWidth="1"/>
    <col min="11523" max="11527" width="5.5" style="7" bestFit="1" customWidth="1"/>
    <col min="11528" max="11528" width="9.625" style="7" bestFit="1" customWidth="1"/>
    <col min="11529" max="11529" width="9" style="7"/>
    <col min="11530" max="11532" width="3.5" style="7" bestFit="1" customWidth="1"/>
    <col min="11533" max="11533" width="9" style="7"/>
    <col min="11534" max="11534" width="7.5" style="7" bestFit="1" customWidth="1"/>
    <col min="11535" max="11540" width="5.5" style="7" bestFit="1" customWidth="1"/>
    <col min="11541" max="11541" width="7.5" style="7" bestFit="1" customWidth="1"/>
    <col min="11542" max="11777" width="9" style="7"/>
    <col min="11778" max="11778" width="6.5" style="7" bestFit="1" customWidth="1"/>
    <col min="11779" max="11783" width="5.5" style="7" bestFit="1" customWidth="1"/>
    <col min="11784" max="11784" width="9.625" style="7" bestFit="1" customWidth="1"/>
    <col min="11785" max="11785" width="9" style="7"/>
    <col min="11786" max="11788" width="3.5" style="7" bestFit="1" customWidth="1"/>
    <col min="11789" max="11789" width="9" style="7"/>
    <col min="11790" max="11790" width="7.5" style="7" bestFit="1" customWidth="1"/>
    <col min="11791" max="11796" width="5.5" style="7" bestFit="1" customWidth="1"/>
    <col min="11797" max="11797" width="7.5" style="7" bestFit="1" customWidth="1"/>
    <col min="11798" max="12033" width="9" style="7"/>
    <col min="12034" max="12034" width="6.5" style="7" bestFit="1" customWidth="1"/>
    <col min="12035" max="12039" width="5.5" style="7" bestFit="1" customWidth="1"/>
    <col min="12040" max="12040" width="9.625" style="7" bestFit="1" customWidth="1"/>
    <col min="12041" max="12041" width="9" style="7"/>
    <col min="12042" max="12044" width="3.5" style="7" bestFit="1" customWidth="1"/>
    <col min="12045" max="12045" width="9" style="7"/>
    <col min="12046" max="12046" width="7.5" style="7" bestFit="1" customWidth="1"/>
    <col min="12047" max="12052" width="5.5" style="7" bestFit="1" customWidth="1"/>
    <col min="12053" max="12053" width="7.5" style="7" bestFit="1" customWidth="1"/>
    <col min="12054" max="12289" width="9" style="7"/>
    <col min="12290" max="12290" width="6.5" style="7" bestFit="1" customWidth="1"/>
    <col min="12291" max="12295" width="5.5" style="7" bestFit="1" customWidth="1"/>
    <col min="12296" max="12296" width="9.625" style="7" bestFit="1" customWidth="1"/>
    <col min="12297" max="12297" width="9" style="7"/>
    <col min="12298" max="12300" width="3.5" style="7" bestFit="1" customWidth="1"/>
    <col min="12301" max="12301" width="9" style="7"/>
    <col min="12302" max="12302" width="7.5" style="7" bestFit="1" customWidth="1"/>
    <col min="12303" max="12308" width="5.5" style="7" bestFit="1" customWidth="1"/>
    <col min="12309" max="12309" width="7.5" style="7" bestFit="1" customWidth="1"/>
    <col min="12310" max="12545" width="9" style="7"/>
    <col min="12546" max="12546" width="6.5" style="7" bestFit="1" customWidth="1"/>
    <col min="12547" max="12551" width="5.5" style="7" bestFit="1" customWidth="1"/>
    <col min="12552" max="12552" width="9.625" style="7" bestFit="1" customWidth="1"/>
    <col min="12553" max="12553" width="9" style="7"/>
    <col min="12554" max="12556" width="3.5" style="7" bestFit="1" customWidth="1"/>
    <col min="12557" max="12557" width="9" style="7"/>
    <col min="12558" max="12558" width="7.5" style="7" bestFit="1" customWidth="1"/>
    <col min="12559" max="12564" width="5.5" style="7" bestFit="1" customWidth="1"/>
    <col min="12565" max="12565" width="7.5" style="7" bestFit="1" customWidth="1"/>
    <col min="12566" max="12801" width="9" style="7"/>
    <col min="12802" max="12802" width="6.5" style="7" bestFit="1" customWidth="1"/>
    <col min="12803" max="12807" width="5.5" style="7" bestFit="1" customWidth="1"/>
    <col min="12808" max="12808" width="9.625" style="7" bestFit="1" customWidth="1"/>
    <col min="12809" max="12809" width="9" style="7"/>
    <col min="12810" max="12812" width="3.5" style="7" bestFit="1" customWidth="1"/>
    <col min="12813" max="12813" width="9" style="7"/>
    <col min="12814" max="12814" width="7.5" style="7" bestFit="1" customWidth="1"/>
    <col min="12815" max="12820" width="5.5" style="7" bestFit="1" customWidth="1"/>
    <col min="12821" max="12821" width="7.5" style="7" bestFit="1" customWidth="1"/>
    <col min="12822" max="13057" width="9" style="7"/>
    <col min="13058" max="13058" width="6.5" style="7" bestFit="1" customWidth="1"/>
    <col min="13059" max="13063" width="5.5" style="7" bestFit="1" customWidth="1"/>
    <col min="13064" max="13064" width="9.625" style="7" bestFit="1" customWidth="1"/>
    <col min="13065" max="13065" width="9" style="7"/>
    <col min="13066" max="13068" width="3.5" style="7" bestFit="1" customWidth="1"/>
    <col min="13069" max="13069" width="9" style="7"/>
    <col min="13070" max="13070" width="7.5" style="7" bestFit="1" customWidth="1"/>
    <col min="13071" max="13076" width="5.5" style="7" bestFit="1" customWidth="1"/>
    <col min="13077" max="13077" width="7.5" style="7" bestFit="1" customWidth="1"/>
    <col min="13078" max="13313" width="9" style="7"/>
    <col min="13314" max="13314" width="6.5" style="7" bestFit="1" customWidth="1"/>
    <col min="13315" max="13319" width="5.5" style="7" bestFit="1" customWidth="1"/>
    <col min="13320" max="13320" width="9.625" style="7" bestFit="1" customWidth="1"/>
    <col min="13321" max="13321" width="9" style="7"/>
    <col min="13322" max="13324" width="3.5" style="7" bestFit="1" customWidth="1"/>
    <col min="13325" max="13325" width="9" style="7"/>
    <col min="13326" max="13326" width="7.5" style="7" bestFit="1" customWidth="1"/>
    <col min="13327" max="13332" width="5.5" style="7" bestFit="1" customWidth="1"/>
    <col min="13333" max="13333" width="7.5" style="7" bestFit="1" customWidth="1"/>
    <col min="13334" max="13569" width="9" style="7"/>
    <col min="13570" max="13570" width="6.5" style="7" bestFit="1" customWidth="1"/>
    <col min="13571" max="13575" width="5.5" style="7" bestFit="1" customWidth="1"/>
    <col min="13576" max="13576" width="9.625" style="7" bestFit="1" customWidth="1"/>
    <col min="13577" max="13577" width="9" style="7"/>
    <col min="13578" max="13580" width="3.5" style="7" bestFit="1" customWidth="1"/>
    <col min="13581" max="13581" width="9" style="7"/>
    <col min="13582" max="13582" width="7.5" style="7" bestFit="1" customWidth="1"/>
    <col min="13583" max="13588" width="5.5" style="7" bestFit="1" customWidth="1"/>
    <col min="13589" max="13589" width="7.5" style="7" bestFit="1" customWidth="1"/>
    <col min="13590" max="13825" width="9" style="7"/>
    <col min="13826" max="13826" width="6.5" style="7" bestFit="1" customWidth="1"/>
    <col min="13827" max="13831" width="5.5" style="7" bestFit="1" customWidth="1"/>
    <col min="13832" max="13832" width="9.625" style="7" bestFit="1" customWidth="1"/>
    <col min="13833" max="13833" width="9" style="7"/>
    <col min="13834" max="13836" width="3.5" style="7" bestFit="1" customWidth="1"/>
    <col min="13837" max="13837" width="9" style="7"/>
    <col min="13838" max="13838" width="7.5" style="7" bestFit="1" customWidth="1"/>
    <col min="13839" max="13844" width="5.5" style="7" bestFit="1" customWidth="1"/>
    <col min="13845" max="13845" width="7.5" style="7" bestFit="1" customWidth="1"/>
    <col min="13846" max="14081" width="9" style="7"/>
    <col min="14082" max="14082" width="6.5" style="7" bestFit="1" customWidth="1"/>
    <col min="14083" max="14087" width="5.5" style="7" bestFit="1" customWidth="1"/>
    <col min="14088" max="14088" width="9.625" style="7" bestFit="1" customWidth="1"/>
    <col min="14089" max="14089" width="9" style="7"/>
    <col min="14090" max="14092" width="3.5" style="7" bestFit="1" customWidth="1"/>
    <col min="14093" max="14093" width="9" style="7"/>
    <col min="14094" max="14094" width="7.5" style="7" bestFit="1" customWidth="1"/>
    <col min="14095" max="14100" width="5.5" style="7" bestFit="1" customWidth="1"/>
    <col min="14101" max="14101" width="7.5" style="7" bestFit="1" customWidth="1"/>
    <col min="14102" max="14337" width="9" style="7"/>
    <col min="14338" max="14338" width="6.5" style="7" bestFit="1" customWidth="1"/>
    <col min="14339" max="14343" width="5.5" style="7" bestFit="1" customWidth="1"/>
    <col min="14344" max="14344" width="9.625" style="7" bestFit="1" customWidth="1"/>
    <col min="14345" max="14345" width="9" style="7"/>
    <col min="14346" max="14348" width="3.5" style="7" bestFit="1" customWidth="1"/>
    <col min="14349" max="14349" width="9" style="7"/>
    <col min="14350" max="14350" width="7.5" style="7" bestFit="1" customWidth="1"/>
    <col min="14351" max="14356" width="5.5" style="7" bestFit="1" customWidth="1"/>
    <col min="14357" max="14357" width="7.5" style="7" bestFit="1" customWidth="1"/>
    <col min="14358" max="14593" width="9" style="7"/>
    <col min="14594" max="14594" width="6.5" style="7" bestFit="1" customWidth="1"/>
    <col min="14595" max="14599" width="5.5" style="7" bestFit="1" customWidth="1"/>
    <col min="14600" max="14600" width="9.625" style="7" bestFit="1" customWidth="1"/>
    <col min="14601" max="14601" width="9" style="7"/>
    <col min="14602" max="14604" width="3.5" style="7" bestFit="1" customWidth="1"/>
    <col min="14605" max="14605" width="9" style="7"/>
    <col min="14606" max="14606" width="7.5" style="7" bestFit="1" customWidth="1"/>
    <col min="14607" max="14612" width="5.5" style="7" bestFit="1" customWidth="1"/>
    <col min="14613" max="14613" width="7.5" style="7" bestFit="1" customWidth="1"/>
    <col min="14614" max="14849" width="9" style="7"/>
    <col min="14850" max="14850" width="6.5" style="7" bestFit="1" customWidth="1"/>
    <col min="14851" max="14855" width="5.5" style="7" bestFit="1" customWidth="1"/>
    <col min="14856" max="14856" width="9.625" style="7" bestFit="1" customWidth="1"/>
    <col min="14857" max="14857" width="9" style="7"/>
    <col min="14858" max="14860" width="3.5" style="7" bestFit="1" customWidth="1"/>
    <col min="14861" max="14861" width="9" style="7"/>
    <col min="14862" max="14862" width="7.5" style="7" bestFit="1" customWidth="1"/>
    <col min="14863" max="14868" width="5.5" style="7" bestFit="1" customWidth="1"/>
    <col min="14869" max="14869" width="7.5" style="7" bestFit="1" customWidth="1"/>
    <col min="14870" max="15105" width="9" style="7"/>
    <col min="15106" max="15106" width="6.5" style="7" bestFit="1" customWidth="1"/>
    <col min="15107" max="15111" width="5.5" style="7" bestFit="1" customWidth="1"/>
    <col min="15112" max="15112" width="9.625" style="7" bestFit="1" customWidth="1"/>
    <col min="15113" max="15113" width="9" style="7"/>
    <col min="15114" max="15116" width="3.5" style="7" bestFit="1" customWidth="1"/>
    <col min="15117" max="15117" width="9" style="7"/>
    <col min="15118" max="15118" width="7.5" style="7" bestFit="1" customWidth="1"/>
    <col min="15119" max="15124" width="5.5" style="7" bestFit="1" customWidth="1"/>
    <col min="15125" max="15125" width="7.5" style="7" bestFit="1" customWidth="1"/>
    <col min="15126" max="15361" width="9" style="7"/>
    <col min="15362" max="15362" width="6.5" style="7" bestFit="1" customWidth="1"/>
    <col min="15363" max="15367" width="5.5" style="7" bestFit="1" customWidth="1"/>
    <col min="15368" max="15368" width="9.625" style="7" bestFit="1" customWidth="1"/>
    <col min="15369" max="15369" width="9" style="7"/>
    <col min="15370" max="15372" width="3.5" style="7" bestFit="1" customWidth="1"/>
    <col min="15373" max="15373" width="9" style="7"/>
    <col min="15374" max="15374" width="7.5" style="7" bestFit="1" customWidth="1"/>
    <col min="15375" max="15380" width="5.5" style="7" bestFit="1" customWidth="1"/>
    <col min="15381" max="15381" width="7.5" style="7" bestFit="1" customWidth="1"/>
    <col min="15382" max="15617" width="9" style="7"/>
    <col min="15618" max="15618" width="6.5" style="7" bestFit="1" customWidth="1"/>
    <col min="15619" max="15623" width="5.5" style="7" bestFit="1" customWidth="1"/>
    <col min="15624" max="15624" width="9.625" style="7" bestFit="1" customWidth="1"/>
    <col min="15625" max="15625" width="9" style="7"/>
    <col min="15626" max="15628" width="3.5" style="7" bestFit="1" customWidth="1"/>
    <col min="15629" max="15629" width="9" style="7"/>
    <col min="15630" max="15630" width="7.5" style="7" bestFit="1" customWidth="1"/>
    <col min="15631" max="15636" width="5.5" style="7" bestFit="1" customWidth="1"/>
    <col min="15637" max="15637" width="7.5" style="7" bestFit="1" customWidth="1"/>
    <col min="15638" max="15873" width="9" style="7"/>
    <col min="15874" max="15874" width="6.5" style="7" bestFit="1" customWidth="1"/>
    <col min="15875" max="15879" width="5.5" style="7" bestFit="1" customWidth="1"/>
    <col min="15880" max="15880" width="9.625" style="7" bestFit="1" customWidth="1"/>
    <col min="15881" max="15881" width="9" style="7"/>
    <col min="15882" max="15884" width="3.5" style="7" bestFit="1" customWidth="1"/>
    <col min="15885" max="15885" width="9" style="7"/>
    <col min="15886" max="15886" width="7.5" style="7" bestFit="1" customWidth="1"/>
    <col min="15887" max="15892" width="5.5" style="7" bestFit="1" customWidth="1"/>
    <col min="15893" max="15893" width="7.5" style="7" bestFit="1" customWidth="1"/>
    <col min="15894" max="16129" width="9" style="7"/>
    <col min="16130" max="16130" width="6.5" style="7" bestFit="1" customWidth="1"/>
    <col min="16131" max="16135" width="5.5" style="7" bestFit="1" customWidth="1"/>
    <col min="16136" max="16136" width="9.625" style="7" bestFit="1" customWidth="1"/>
    <col min="16137" max="16137" width="9" style="7"/>
    <col min="16138" max="16140" width="3.5" style="7" bestFit="1" customWidth="1"/>
    <col min="16141" max="16141" width="9" style="7"/>
    <col min="16142" max="16142" width="7.5" style="7" bestFit="1" customWidth="1"/>
    <col min="16143" max="16148" width="5.5" style="7" bestFit="1" customWidth="1"/>
    <col min="16149" max="16149" width="7.5" style="7" bestFit="1" customWidth="1"/>
    <col min="16150" max="16384" width="9" style="7"/>
  </cols>
  <sheetData>
    <row r="1" spans="1:21" ht="24.75" customHeight="1" x14ac:dyDescent="0.15">
      <c r="A1" s="37" t="s">
        <v>53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9"/>
    </row>
    <row r="2" spans="1:21" x14ac:dyDescent="0.15">
      <c r="A2" s="13" t="s">
        <v>54</v>
      </c>
      <c r="B2" s="13" t="s">
        <v>55</v>
      </c>
      <c r="C2" s="13" t="s">
        <v>56</v>
      </c>
      <c r="D2" s="13" t="s">
        <v>57</v>
      </c>
      <c r="E2" s="13" t="s">
        <v>58</v>
      </c>
      <c r="F2" s="13" t="s">
        <v>59</v>
      </c>
      <c r="G2" s="13" t="s">
        <v>60</v>
      </c>
      <c r="H2" s="13" t="s">
        <v>61</v>
      </c>
      <c r="I2" s="13" t="s">
        <v>62</v>
      </c>
      <c r="J2" s="13" t="s">
        <v>63</v>
      </c>
      <c r="K2" s="13" t="s">
        <v>64</v>
      </c>
      <c r="L2" s="13" t="s">
        <v>65</v>
      </c>
      <c r="M2" s="13" t="s">
        <v>66</v>
      </c>
      <c r="N2" s="13" t="s">
        <v>67</v>
      </c>
      <c r="O2" s="13" t="s">
        <v>68</v>
      </c>
      <c r="P2" s="13" t="s">
        <v>69</v>
      </c>
      <c r="Q2" s="13" t="s">
        <v>70</v>
      </c>
      <c r="R2" s="13" t="s">
        <v>71</v>
      </c>
      <c r="S2" s="13" t="s">
        <v>72</v>
      </c>
      <c r="T2" s="13" t="s">
        <v>73</v>
      </c>
      <c r="U2" s="13" t="s">
        <v>74</v>
      </c>
    </row>
    <row r="3" spans="1:21" x14ac:dyDescent="0.15">
      <c r="A3" s="40" t="s">
        <v>75</v>
      </c>
      <c r="B3" s="20">
        <v>12.01</v>
      </c>
      <c r="C3" s="20" t="s">
        <v>63</v>
      </c>
      <c r="D3" s="20">
        <v>0</v>
      </c>
      <c r="E3" s="20"/>
      <c r="F3" s="20">
        <v>0</v>
      </c>
      <c r="G3" s="20"/>
      <c r="H3" s="20">
        <v>29</v>
      </c>
      <c r="I3" s="20">
        <v>4</v>
      </c>
      <c r="J3" s="20">
        <v>0</v>
      </c>
      <c r="K3" s="20">
        <v>0</v>
      </c>
      <c r="L3" s="20">
        <v>0</v>
      </c>
      <c r="M3" s="20">
        <v>0</v>
      </c>
      <c r="N3" s="20">
        <v>20</v>
      </c>
      <c r="O3" s="20">
        <v>0</v>
      </c>
      <c r="P3" s="20">
        <v>0</v>
      </c>
      <c r="Q3" s="20">
        <v>0</v>
      </c>
      <c r="R3" s="20">
        <v>5</v>
      </c>
      <c r="S3" s="20">
        <v>1</v>
      </c>
      <c r="T3" s="20">
        <v>0</v>
      </c>
      <c r="U3" s="20">
        <v>1</v>
      </c>
    </row>
    <row r="4" spans="1:21" x14ac:dyDescent="0.15">
      <c r="A4" s="41"/>
      <c r="B4" s="20">
        <v>12.03</v>
      </c>
      <c r="C4" s="20" t="s">
        <v>63</v>
      </c>
      <c r="D4" s="20">
        <v>0</v>
      </c>
      <c r="E4" s="20"/>
      <c r="F4" s="20">
        <v>0</v>
      </c>
      <c r="G4" s="20"/>
      <c r="H4" s="20">
        <v>25</v>
      </c>
      <c r="I4" s="20">
        <v>3</v>
      </c>
      <c r="J4" s="20">
        <v>0</v>
      </c>
      <c r="K4" s="20">
        <v>0</v>
      </c>
      <c r="L4" s="20">
        <v>0</v>
      </c>
      <c r="M4" s="20">
        <v>0</v>
      </c>
      <c r="N4" s="20">
        <v>20</v>
      </c>
      <c r="O4" s="20">
        <v>4</v>
      </c>
      <c r="P4" s="20">
        <v>3</v>
      </c>
      <c r="Q4" s="20">
        <v>0</v>
      </c>
      <c r="R4" s="20">
        <v>3</v>
      </c>
      <c r="S4" s="20">
        <v>1</v>
      </c>
      <c r="T4" s="20">
        <v>0</v>
      </c>
      <c r="U4" s="20">
        <v>0</v>
      </c>
    </row>
    <row r="5" spans="1:21" x14ac:dyDescent="0.15">
      <c r="A5" s="41"/>
      <c r="B5" s="19">
        <v>12.07</v>
      </c>
      <c r="C5" s="19" t="s">
        <v>65</v>
      </c>
      <c r="D5" s="19">
        <v>0</v>
      </c>
      <c r="E5" s="19"/>
      <c r="F5" s="19">
        <v>0</v>
      </c>
      <c r="G5" s="19"/>
      <c r="H5" s="19">
        <v>30</v>
      </c>
      <c r="I5" s="19">
        <v>3</v>
      </c>
      <c r="J5" s="19">
        <v>0</v>
      </c>
      <c r="K5" s="19">
        <v>0</v>
      </c>
      <c r="L5" s="19">
        <v>0</v>
      </c>
      <c r="M5" s="19">
        <v>0</v>
      </c>
      <c r="N5" s="19">
        <v>23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</row>
    <row r="6" spans="1:21" x14ac:dyDescent="0.15">
      <c r="A6" s="41"/>
      <c r="B6" s="20">
        <v>12.08</v>
      </c>
      <c r="C6" s="20" t="s">
        <v>63</v>
      </c>
      <c r="D6" s="20">
        <v>0</v>
      </c>
      <c r="E6" s="20"/>
      <c r="F6" s="20">
        <v>0</v>
      </c>
      <c r="G6" s="20"/>
      <c r="H6" s="20">
        <v>25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20</v>
      </c>
      <c r="O6" s="20">
        <v>0</v>
      </c>
      <c r="P6" s="20">
        <v>0</v>
      </c>
      <c r="Q6" s="20">
        <v>0</v>
      </c>
      <c r="R6" s="20">
        <v>3</v>
      </c>
      <c r="S6" s="20">
        <v>0</v>
      </c>
      <c r="T6" s="20">
        <v>0</v>
      </c>
      <c r="U6" s="20">
        <v>0</v>
      </c>
    </row>
    <row r="7" spans="1:21" x14ac:dyDescent="0.15">
      <c r="A7" s="41"/>
      <c r="B7" s="19">
        <v>12.13</v>
      </c>
      <c r="C7" s="19" t="s">
        <v>65</v>
      </c>
      <c r="D7" s="19">
        <v>0</v>
      </c>
      <c r="E7" s="19"/>
      <c r="F7" s="19">
        <v>0</v>
      </c>
      <c r="G7" s="19"/>
      <c r="H7" s="19">
        <v>28</v>
      </c>
      <c r="I7" s="19">
        <v>6</v>
      </c>
      <c r="J7" s="19">
        <v>0</v>
      </c>
      <c r="K7" s="19">
        <v>0</v>
      </c>
      <c r="L7" s="19">
        <v>0</v>
      </c>
      <c r="M7" s="19">
        <v>0</v>
      </c>
      <c r="N7" s="19">
        <v>20</v>
      </c>
      <c r="O7" s="19">
        <v>0</v>
      </c>
      <c r="P7" s="19">
        <v>0</v>
      </c>
      <c r="Q7" s="19">
        <v>0</v>
      </c>
      <c r="R7" s="19">
        <v>0</v>
      </c>
      <c r="S7" s="19">
        <v>1</v>
      </c>
      <c r="T7" s="19">
        <v>0</v>
      </c>
      <c r="U7" s="19">
        <v>0</v>
      </c>
    </row>
    <row r="8" spans="1:21" x14ac:dyDescent="0.15">
      <c r="A8" s="41"/>
      <c r="B8" s="20">
        <v>12.14</v>
      </c>
      <c r="C8" s="20" t="s">
        <v>63</v>
      </c>
      <c r="D8" s="20">
        <v>0</v>
      </c>
      <c r="E8" s="20"/>
      <c r="F8" s="20">
        <v>0</v>
      </c>
      <c r="G8" s="20"/>
      <c r="H8" s="20">
        <v>28</v>
      </c>
      <c r="I8" s="20">
        <v>5</v>
      </c>
      <c r="J8" s="20">
        <v>0</v>
      </c>
      <c r="K8" s="20">
        <v>0</v>
      </c>
      <c r="L8" s="20">
        <v>0</v>
      </c>
      <c r="M8" s="20">
        <v>0</v>
      </c>
      <c r="N8" s="20">
        <v>25</v>
      </c>
      <c r="O8" s="20">
        <v>1</v>
      </c>
      <c r="P8" s="20">
        <v>0</v>
      </c>
      <c r="Q8" s="20">
        <v>0</v>
      </c>
      <c r="R8" s="20">
        <v>3</v>
      </c>
      <c r="S8" s="20">
        <v>1</v>
      </c>
      <c r="T8" s="20">
        <v>0</v>
      </c>
      <c r="U8" s="20">
        <v>2</v>
      </c>
    </row>
    <row r="9" spans="1:21" x14ac:dyDescent="0.15">
      <c r="A9" s="41"/>
      <c r="B9" s="20">
        <v>12.17</v>
      </c>
      <c r="C9" s="20" t="s">
        <v>63</v>
      </c>
      <c r="D9" s="20">
        <v>0</v>
      </c>
      <c r="E9" s="20"/>
      <c r="F9" s="20">
        <v>0</v>
      </c>
      <c r="G9" s="20"/>
      <c r="H9" s="20">
        <v>27</v>
      </c>
      <c r="I9" s="20">
        <v>5</v>
      </c>
      <c r="J9" s="20">
        <v>0</v>
      </c>
      <c r="K9" s="20">
        <v>0</v>
      </c>
      <c r="L9" s="20">
        <v>0</v>
      </c>
      <c r="M9" s="20">
        <v>0</v>
      </c>
      <c r="N9" s="20">
        <v>20</v>
      </c>
      <c r="O9" s="20">
        <v>4</v>
      </c>
      <c r="P9" s="20">
        <v>0</v>
      </c>
      <c r="Q9" s="20">
        <v>0</v>
      </c>
      <c r="R9" s="20">
        <v>5</v>
      </c>
      <c r="S9" s="20">
        <v>1</v>
      </c>
      <c r="T9" s="20">
        <v>0</v>
      </c>
      <c r="U9" s="20">
        <v>4</v>
      </c>
    </row>
    <row r="10" spans="1:21" x14ac:dyDescent="0.15">
      <c r="A10" s="41"/>
      <c r="B10" s="19">
        <v>12.21</v>
      </c>
      <c r="C10" s="19" t="s">
        <v>65</v>
      </c>
      <c r="D10" s="19">
        <v>0</v>
      </c>
      <c r="E10" s="19"/>
      <c r="F10" s="19">
        <v>0</v>
      </c>
      <c r="G10" s="19"/>
      <c r="H10" s="19">
        <v>21</v>
      </c>
      <c r="I10" s="19">
        <v>2</v>
      </c>
      <c r="J10" s="19">
        <v>0</v>
      </c>
      <c r="K10" s="19">
        <v>0</v>
      </c>
      <c r="L10" s="19">
        <v>0</v>
      </c>
      <c r="M10" s="19">
        <v>0</v>
      </c>
      <c r="N10" s="19">
        <v>14</v>
      </c>
      <c r="O10" s="19">
        <v>0</v>
      </c>
      <c r="P10" s="19">
        <v>0</v>
      </c>
      <c r="Q10" s="19">
        <v>0</v>
      </c>
      <c r="R10" s="19">
        <v>0</v>
      </c>
      <c r="S10" s="19">
        <v>1</v>
      </c>
      <c r="T10" s="19">
        <v>0</v>
      </c>
      <c r="U10" s="19">
        <v>1</v>
      </c>
    </row>
    <row r="11" spans="1:21" x14ac:dyDescent="0.15">
      <c r="A11" s="41"/>
      <c r="B11" s="20">
        <v>12.22</v>
      </c>
      <c r="C11" s="20" t="s">
        <v>63</v>
      </c>
      <c r="D11" s="20">
        <v>0</v>
      </c>
      <c r="E11" s="20"/>
      <c r="F11" s="20">
        <v>0</v>
      </c>
      <c r="G11" s="20"/>
      <c r="H11" s="20">
        <v>22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18</v>
      </c>
      <c r="O11" s="20">
        <v>0</v>
      </c>
      <c r="P11" s="20">
        <v>0</v>
      </c>
      <c r="Q11" s="20">
        <v>0</v>
      </c>
      <c r="R11" s="20">
        <v>2</v>
      </c>
      <c r="S11" s="20">
        <v>1</v>
      </c>
      <c r="T11" s="20">
        <v>0</v>
      </c>
      <c r="U11" s="20">
        <v>1</v>
      </c>
    </row>
    <row r="12" spans="1:21" x14ac:dyDescent="0.15">
      <c r="A12" s="41"/>
      <c r="B12" s="19">
        <v>12.27</v>
      </c>
      <c r="C12" s="19" t="s">
        <v>65</v>
      </c>
      <c r="D12" s="19">
        <v>0</v>
      </c>
      <c r="E12" s="19"/>
      <c r="F12" s="19">
        <v>0</v>
      </c>
      <c r="G12" s="19"/>
      <c r="H12" s="19">
        <v>32</v>
      </c>
      <c r="I12" s="19">
        <v>5</v>
      </c>
      <c r="J12" s="19">
        <v>0</v>
      </c>
      <c r="K12" s="19">
        <v>0</v>
      </c>
      <c r="L12" s="19">
        <v>0</v>
      </c>
      <c r="M12" s="19">
        <v>0</v>
      </c>
      <c r="N12" s="19">
        <v>22</v>
      </c>
      <c r="O12" s="19">
        <v>1</v>
      </c>
      <c r="P12" s="19">
        <v>0</v>
      </c>
      <c r="Q12" s="19">
        <v>0</v>
      </c>
      <c r="R12" s="19">
        <v>0</v>
      </c>
      <c r="S12" s="19">
        <v>1</v>
      </c>
      <c r="T12" s="19">
        <v>0</v>
      </c>
      <c r="U12" s="19">
        <v>0</v>
      </c>
    </row>
    <row r="13" spans="1:21" x14ac:dyDescent="0.15">
      <c r="A13" s="42"/>
      <c r="B13" s="20">
        <v>12.28</v>
      </c>
      <c r="C13" s="20" t="s">
        <v>63</v>
      </c>
      <c r="D13" s="20">
        <v>0</v>
      </c>
      <c r="E13" s="20"/>
      <c r="F13" s="20">
        <v>1</v>
      </c>
      <c r="G13" s="20"/>
      <c r="H13" s="20">
        <v>28</v>
      </c>
      <c r="I13" s="20">
        <v>3</v>
      </c>
      <c r="J13" s="20">
        <v>0</v>
      </c>
      <c r="K13" s="20">
        <v>1</v>
      </c>
      <c r="L13" s="20">
        <v>0</v>
      </c>
      <c r="M13" s="20">
        <v>1</v>
      </c>
      <c r="N13" s="20">
        <v>20</v>
      </c>
      <c r="O13" s="20">
        <v>1</v>
      </c>
      <c r="P13" s="20">
        <v>1</v>
      </c>
      <c r="Q13" s="20">
        <v>0</v>
      </c>
      <c r="R13" s="20">
        <v>5</v>
      </c>
      <c r="S13" s="20">
        <v>2</v>
      </c>
      <c r="T13" s="20">
        <v>0</v>
      </c>
      <c r="U13" s="20">
        <v>0</v>
      </c>
    </row>
    <row r="14" spans="1:21" x14ac:dyDescent="0.15">
      <c r="A14" s="46" t="s">
        <v>76</v>
      </c>
      <c r="B14" s="16">
        <v>12.06</v>
      </c>
      <c r="C14" s="16" t="s">
        <v>77</v>
      </c>
      <c r="D14" s="16">
        <v>0</v>
      </c>
      <c r="E14" s="16"/>
      <c r="F14" s="16">
        <v>0</v>
      </c>
      <c r="G14" s="16"/>
      <c r="H14" s="16">
        <v>5</v>
      </c>
      <c r="I14" s="16">
        <v>5</v>
      </c>
      <c r="J14" s="16">
        <v>2</v>
      </c>
      <c r="K14" s="16">
        <v>2</v>
      </c>
      <c r="L14" s="16">
        <v>1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</row>
    <row r="15" spans="1:21" x14ac:dyDescent="0.15">
      <c r="A15" s="46"/>
      <c r="B15" s="16">
        <v>12.11</v>
      </c>
      <c r="C15" s="16"/>
      <c r="D15" s="16">
        <v>0</v>
      </c>
      <c r="E15" s="16"/>
      <c r="F15" s="16">
        <v>1</v>
      </c>
      <c r="G15" s="16"/>
      <c r="H15" s="16">
        <v>9</v>
      </c>
      <c r="I15" s="16">
        <v>1</v>
      </c>
      <c r="J15" s="16">
        <v>0</v>
      </c>
      <c r="K15" s="16">
        <v>0</v>
      </c>
      <c r="L15" s="16">
        <v>0</v>
      </c>
      <c r="M15" s="16">
        <v>0</v>
      </c>
      <c r="N15" s="16">
        <v>5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</row>
    <row r="16" spans="1:21" x14ac:dyDescent="0.15">
      <c r="A16" s="46"/>
      <c r="B16" s="16">
        <v>12.16</v>
      </c>
      <c r="C16" s="16"/>
      <c r="D16" s="16">
        <v>0</v>
      </c>
      <c r="E16" s="16"/>
      <c r="F16" s="16">
        <v>0</v>
      </c>
      <c r="G16" s="16"/>
      <c r="H16" s="16">
        <v>10</v>
      </c>
      <c r="I16" s="16">
        <v>1</v>
      </c>
      <c r="J16" s="16">
        <v>0</v>
      </c>
      <c r="K16" s="16">
        <v>0</v>
      </c>
      <c r="L16" s="16">
        <v>0</v>
      </c>
      <c r="M16" s="16">
        <v>0</v>
      </c>
      <c r="N16" s="16">
        <v>4</v>
      </c>
      <c r="O16" s="16">
        <v>0</v>
      </c>
      <c r="P16" s="16">
        <v>2</v>
      </c>
      <c r="Q16" s="16">
        <v>0</v>
      </c>
      <c r="R16" s="16">
        <v>3</v>
      </c>
      <c r="S16" s="16">
        <v>0</v>
      </c>
      <c r="T16" s="16">
        <v>0</v>
      </c>
      <c r="U16" s="16">
        <v>0</v>
      </c>
    </row>
    <row r="17" spans="1:21" x14ac:dyDescent="0.15">
      <c r="A17" s="46"/>
      <c r="B17" s="16">
        <v>12.19</v>
      </c>
      <c r="C17" s="16"/>
      <c r="D17" s="16">
        <v>3</v>
      </c>
      <c r="E17" s="16"/>
      <c r="F17" s="16">
        <v>1</v>
      </c>
      <c r="G17" s="16"/>
      <c r="H17" s="16">
        <v>7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3</v>
      </c>
      <c r="O17" s="16">
        <v>0</v>
      </c>
      <c r="P17" s="16">
        <v>1</v>
      </c>
      <c r="Q17" s="16">
        <v>0</v>
      </c>
      <c r="R17" s="16">
        <v>1</v>
      </c>
      <c r="S17" s="16">
        <v>1</v>
      </c>
      <c r="T17" s="16">
        <v>0</v>
      </c>
      <c r="U17" s="16">
        <v>2</v>
      </c>
    </row>
    <row r="18" spans="1:21" x14ac:dyDescent="0.15">
      <c r="A18" s="46"/>
      <c r="B18" s="16">
        <v>12.25</v>
      </c>
      <c r="C18" s="16" t="s">
        <v>77</v>
      </c>
      <c r="D18" s="16">
        <v>0</v>
      </c>
      <c r="E18" s="16"/>
      <c r="F18" s="16">
        <v>0</v>
      </c>
      <c r="G18" s="16"/>
      <c r="H18" s="16">
        <v>5</v>
      </c>
      <c r="I18" s="16">
        <v>5</v>
      </c>
      <c r="J18" s="16">
        <v>1</v>
      </c>
      <c r="K18" s="16">
        <v>1</v>
      </c>
      <c r="L18" s="16">
        <v>3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</row>
    <row r="19" spans="1:21" x14ac:dyDescent="0.15">
      <c r="A19" s="46"/>
      <c r="B19" s="17">
        <v>12.3</v>
      </c>
      <c r="C19" s="16"/>
      <c r="D19" s="16">
        <v>1</v>
      </c>
      <c r="E19" s="16"/>
      <c r="F19" s="16">
        <v>1</v>
      </c>
      <c r="G19" s="16"/>
      <c r="H19" s="16">
        <v>7</v>
      </c>
      <c r="I19" s="16">
        <v>1</v>
      </c>
      <c r="J19" s="16">
        <v>0</v>
      </c>
      <c r="K19" s="16">
        <v>1</v>
      </c>
      <c r="L19" s="16">
        <v>0</v>
      </c>
      <c r="M19" s="16">
        <v>1</v>
      </c>
      <c r="N19" s="16">
        <v>7</v>
      </c>
      <c r="O19" s="16">
        <v>0</v>
      </c>
      <c r="P19" s="16">
        <v>1</v>
      </c>
      <c r="Q19" s="16">
        <v>0</v>
      </c>
      <c r="R19" s="16">
        <v>2</v>
      </c>
      <c r="S19" s="16">
        <v>0</v>
      </c>
      <c r="T19" s="16">
        <v>0</v>
      </c>
      <c r="U19" s="16">
        <v>0</v>
      </c>
    </row>
    <row r="20" spans="1:21" x14ac:dyDescent="0.15">
      <c r="A20" s="46"/>
      <c r="B20" s="16">
        <v>12.31</v>
      </c>
      <c r="C20" s="16"/>
      <c r="D20" s="16">
        <v>3</v>
      </c>
      <c r="E20" s="16"/>
      <c r="F20" s="16">
        <v>2</v>
      </c>
      <c r="G20" s="16"/>
      <c r="H20" s="16">
        <v>6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3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</row>
    <row r="21" spans="1:21" x14ac:dyDescent="0.15">
      <c r="A21" s="46"/>
      <c r="B21" s="23"/>
      <c r="C21" s="16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spans="1:21" x14ac:dyDescent="0.15">
      <c r="A22" s="46"/>
      <c r="B22" s="23"/>
      <c r="C22" s="16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</row>
    <row r="23" spans="1:21" x14ac:dyDescent="0.15">
      <c r="A23" s="46"/>
      <c r="B23" s="23"/>
      <c r="C23" s="16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 x14ac:dyDescent="0.15">
      <c r="A24" s="4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x14ac:dyDescent="0.15">
      <c r="A25" s="4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x14ac:dyDescent="0.15">
      <c r="A26" s="18" t="s">
        <v>78</v>
      </c>
      <c r="B26" s="18">
        <f>IF(COUNT(B3:B25)&gt;20,1.1,1)</f>
        <v>1</v>
      </c>
      <c r="C26" s="24"/>
      <c r="D26" s="25"/>
      <c r="E26" s="25"/>
      <c r="F26" s="45" t="s">
        <v>79</v>
      </c>
      <c r="G26" s="45"/>
      <c r="H26" s="27">
        <f>(SUM(H3:H13)+SUM(H14:H25)*2+SUM(F3:F25)+SUM(D3:D25))*B26</f>
        <v>406</v>
      </c>
    </row>
  </sheetData>
  <mergeCells count="4">
    <mergeCell ref="A1:U1"/>
    <mergeCell ref="A3:A13"/>
    <mergeCell ref="A14:A25"/>
    <mergeCell ref="F26:G26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U25"/>
  <sheetViews>
    <sheetView workbookViewId="0">
      <pane xSplit="1" ySplit="2" topLeftCell="B3" activePane="bottomRight" state="frozen"/>
      <selection activeCell="H24" sqref="H24"/>
      <selection pane="topRight" activeCell="H24" sqref="H24"/>
      <selection pane="bottomLeft" activeCell="H24" sqref="H24"/>
      <selection pane="bottomRight" activeCell="H24" sqref="H24"/>
    </sheetView>
  </sheetViews>
  <sheetFormatPr defaultRowHeight="14.25" x14ac:dyDescent="0.15"/>
  <cols>
    <col min="1" max="1" width="9" style="7"/>
    <col min="2" max="2" width="6.5" style="7" bestFit="1" customWidth="1"/>
    <col min="3" max="7" width="5.5" style="7" bestFit="1" customWidth="1"/>
    <col min="8" max="8" width="7.5" style="7" bestFit="1" customWidth="1"/>
    <col min="9" max="9" width="9" style="7"/>
    <col min="10" max="12" width="3.5" style="7" bestFit="1" customWidth="1"/>
    <col min="13" max="14" width="9" style="7"/>
    <col min="15" max="20" width="5.5" style="7" bestFit="1" customWidth="1"/>
    <col min="21" max="21" width="7.5" style="7" bestFit="1" customWidth="1"/>
    <col min="22" max="257" width="9" style="7"/>
    <col min="258" max="258" width="6.5" style="7" bestFit="1" customWidth="1"/>
    <col min="259" max="263" width="5.5" style="7" bestFit="1" customWidth="1"/>
    <col min="264" max="264" width="7.5" style="7" bestFit="1" customWidth="1"/>
    <col min="265" max="265" width="9" style="7"/>
    <col min="266" max="268" width="3.5" style="7" bestFit="1" customWidth="1"/>
    <col min="269" max="270" width="9" style="7"/>
    <col min="271" max="276" width="5.5" style="7" bestFit="1" customWidth="1"/>
    <col min="277" max="277" width="7.5" style="7" bestFit="1" customWidth="1"/>
    <col min="278" max="513" width="9" style="7"/>
    <col min="514" max="514" width="6.5" style="7" bestFit="1" customWidth="1"/>
    <col min="515" max="519" width="5.5" style="7" bestFit="1" customWidth="1"/>
    <col min="520" max="520" width="7.5" style="7" bestFit="1" customWidth="1"/>
    <col min="521" max="521" width="9" style="7"/>
    <col min="522" max="524" width="3.5" style="7" bestFit="1" customWidth="1"/>
    <col min="525" max="526" width="9" style="7"/>
    <col min="527" max="532" width="5.5" style="7" bestFit="1" customWidth="1"/>
    <col min="533" max="533" width="7.5" style="7" bestFit="1" customWidth="1"/>
    <col min="534" max="769" width="9" style="7"/>
    <col min="770" max="770" width="6.5" style="7" bestFit="1" customWidth="1"/>
    <col min="771" max="775" width="5.5" style="7" bestFit="1" customWidth="1"/>
    <col min="776" max="776" width="7.5" style="7" bestFit="1" customWidth="1"/>
    <col min="777" max="777" width="9" style="7"/>
    <col min="778" max="780" width="3.5" style="7" bestFit="1" customWidth="1"/>
    <col min="781" max="782" width="9" style="7"/>
    <col min="783" max="788" width="5.5" style="7" bestFit="1" customWidth="1"/>
    <col min="789" max="789" width="7.5" style="7" bestFit="1" customWidth="1"/>
    <col min="790" max="1025" width="9" style="7"/>
    <col min="1026" max="1026" width="6.5" style="7" bestFit="1" customWidth="1"/>
    <col min="1027" max="1031" width="5.5" style="7" bestFit="1" customWidth="1"/>
    <col min="1032" max="1032" width="7.5" style="7" bestFit="1" customWidth="1"/>
    <col min="1033" max="1033" width="9" style="7"/>
    <col min="1034" max="1036" width="3.5" style="7" bestFit="1" customWidth="1"/>
    <col min="1037" max="1038" width="9" style="7"/>
    <col min="1039" max="1044" width="5.5" style="7" bestFit="1" customWidth="1"/>
    <col min="1045" max="1045" width="7.5" style="7" bestFit="1" customWidth="1"/>
    <col min="1046" max="1281" width="9" style="7"/>
    <col min="1282" max="1282" width="6.5" style="7" bestFit="1" customWidth="1"/>
    <col min="1283" max="1287" width="5.5" style="7" bestFit="1" customWidth="1"/>
    <col min="1288" max="1288" width="7.5" style="7" bestFit="1" customWidth="1"/>
    <col min="1289" max="1289" width="9" style="7"/>
    <col min="1290" max="1292" width="3.5" style="7" bestFit="1" customWidth="1"/>
    <col min="1293" max="1294" width="9" style="7"/>
    <col min="1295" max="1300" width="5.5" style="7" bestFit="1" customWidth="1"/>
    <col min="1301" max="1301" width="7.5" style="7" bestFit="1" customWidth="1"/>
    <col min="1302" max="1537" width="9" style="7"/>
    <col min="1538" max="1538" width="6.5" style="7" bestFit="1" customWidth="1"/>
    <col min="1539" max="1543" width="5.5" style="7" bestFit="1" customWidth="1"/>
    <col min="1544" max="1544" width="7.5" style="7" bestFit="1" customWidth="1"/>
    <col min="1545" max="1545" width="9" style="7"/>
    <col min="1546" max="1548" width="3.5" style="7" bestFit="1" customWidth="1"/>
    <col min="1549" max="1550" width="9" style="7"/>
    <col min="1551" max="1556" width="5.5" style="7" bestFit="1" customWidth="1"/>
    <col min="1557" max="1557" width="7.5" style="7" bestFit="1" customWidth="1"/>
    <col min="1558" max="1793" width="9" style="7"/>
    <col min="1794" max="1794" width="6.5" style="7" bestFit="1" customWidth="1"/>
    <col min="1795" max="1799" width="5.5" style="7" bestFit="1" customWidth="1"/>
    <col min="1800" max="1800" width="7.5" style="7" bestFit="1" customWidth="1"/>
    <col min="1801" max="1801" width="9" style="7"/>
    <col min="1802" max="1804" width="3.5" style="7" bestFit="1" customWidth="1"/>
    <col min="1805" max="1806" width="9" style="7"/>
    <col min="1807" max="1812" width="5.5" style="7" bestFit="1" customWidth="1"/>
    <col min="1813" max="1813" width="7.5" style="7" bestFit="1" customWidth="1"/>
    <col min="1814" max="2049" width="9" style="7"/>
    <col min="2050" max="2050" width="6.5" style="7" bestFit="1" customWidth="1"/>
    <col min="2051" max="2055" width="5.5" style="7" bestFit="1" customWidth="1"/>
    <col min="2056" max="2056" width="7.5" style="7" bestFit="1" customWidth="1"/>
    <col min="2057" max="2057" width="9" style="7"/>
    <col min="2058" max="2060" width="3.5" style="7" bestFit="1" customWidth="1"/>
    <col min="2061" max="2062" width="9" style="7"/>
    <col min="2063" max="2068" width="5.5" style="7" bestFit="1" customWidth="1"/>
    <col min="2069" max="2069" width="7.5" style="7" bestFit="1" customWidth="1"/>
    <col min="2070" max="2305" width="9" style="7"/>
    <col min="2306" max="2306" width="6.5" style="7" bestFit="1" customWidth="1"/>
    <col min="2307" max="2311" width="5.5" style="7" bestFit="1" customWidth="1"/>
    <col min="2312" max="2312" width="7.5" style="7" bestFit="1" customWidth="1"/>
    <col min="2313" max="2313" width="9" style="7"/>
    <col min="2314" max="2316" width="3.5" style="7" bestFit="1" customWidth="1"/>
    <col min="2317" max="2318" width="9" style="7"/>
    <col min="2319" max="2324" width="5.5" style="7" bestFit="1" customWidth="1"/>
    <col min="2325" max="2325" width="7.5" style="7" bestFit="1" customWidth="1"/>
    <col min="2326" max="2561" width="9" style="7"/>
    <col min="2562" max="2562" width="6.5" style="7" bestFit="1" customWidth="1"/>
    <col min="2563" max="2567" width="5.5" style="7" bestFit="1" customWidth="1"/>
    <col min="2568" max="2568" width="7.5" style="7" bestFit="1" customWidth="1"/>
    <col min="2569" max="2569" width="9" style="7"/>
    <col min="2570" max="2572" width="3.5" style="7" bestFit="1" customWidth="1"/>
    <col min="2573" max="2574" width="9" style="7"/>
    <col min="2575" max="2580" width="5.5" style="7" bestFit="1" customWidth="1"/>
    <col min="2581" max="2581" width="7.5" style="7" bestFit="1" customWidth="1"/>
    <col min="2582" max="2817" width="9" style="7"/>
    <col min="2818" max="2818" width="6.5" style="7" bestFit="1" customWidth="1"/>
    <col min="2819" max="2823" width="5.5" style="7" bestFit="1" customWidth="1"/>
    <col min="2824" max="2824" width="7.5" style="7" bestFit="1" customWidth="1"/>
    <col min="2825" max="2825" width="9" style="7"/>
    <col min="2826" max="2828" width="3.5" style="7" bestFit="1" customWidth="1"/>
    <col min="2829" max="2830" width="9" style="7"/>
    <col min="2831" max="2836" width="5.5" style="7" bestFit="1" customWidth="1"/>
    <col min="2837" max="2837" width="7.5" style="7" bestFit="1" customWidth="1"/>
    <col min="2838" max="3073" width="9" style="7"/>
    <col min="3074" max="3074" width="6.5" style="7" bestFit="1" customWidth="1"/>
    <col min="3075" max="3079" width="5.5" style="7" bestFit="1" customWidth="1"/>
    <col min="3080" max="3080" width="7.5" style="7" bestFit="1" customWidth="1"/>
    <col min="3081" max="3081" width="9" style="7"/>
    <col min="3082" max="3084" width="3.5" style="7" bestFit="1" customWidth="1"/>
    <col min="3085" max="3086" width="9" style="7"/>
    <col min="3087" max="3092" width="5.5" style="7" bestFit="1" customWidth="1"/>
    <col min="3093" max="3093" width="7.5" style="7" bestFit="1" customWidth="1"/>
    <col min="3094" max="3329" width="9" style="7"/>
    <col min="3330" max="3330" width="6.5" style="7" bestFit="1" customWidth="1"/>
    <col min="3331" max="3335" width="5.5" style="7" bestFit="1" customWidth="1"/>
    <col min="3336" max="3336" width="7.5" style="7" bestFit="1" customWidth="1"/>
    <col min="3337" max="3337" width="9" style="7"/>
    <col min="3338" max="3340" width="3.5" style="7" bestFit="1" customWidth="1"/>
    <col min="3341" max="3342" width="9" style="7"/>
    <col min="3343" max="3348" width="5.5" style="7" bestFit="1" customWidth="1"/>
    <col min="3349" max="3349" width="7.5" style="7" bestFit="1" customWidth="1"/>
    <col min="3350" max="3585" width="9" style="7"/>
    <col min="3586" max="3586" width="6.5" style="7" bestFit="1" customWidth="1"/>
    <col min="3587" max="3591" width="5.5" style="7" bestFit="1" customWidth="1"/>
    <col min="3592" max="3592" width="7.5" style="7" bestFit="1" customWidth="1"/>
    <col min="3593" max="3593" width="9" style="7"/>
    <col min="3594" max="3596" width="3.5" style="7" bestFit="1" customWidth="1"/>
    <col min="3597" max="3598" width="9" style="7"/>
    <col min="3599" max="3604" width="5.5" style="7" bestFit="1" customWidth="1"/>
    <col min="3605" max="3605" width="7.5" style="7" bestFit="1" customWidth="1"/>
    <col min="3606" max="3841" width="9" style="7"/>
    <col min="3842" max="3842" width="6.5" style="7" bestFit="1" customWidth="1"/>
    <col min="3843" max="3847" width="5.5" style="7" bestFit="1" customWidth="1"/>
    <col min="3848" max="3848" width="7.5" style="7" bestFit="1" customWidth="1"/>
    <col min="3849" max="3849" width="9" style="7"/>
    <col min="3850" max="3852" width="3.5" style="7" bestFit="1" customWidth="1"/>
    <col min="3853" max="3854" width="9" style="7"/>
    <col min="3855" max="3860" width="5.5" style="7" bestFit="1" customWidth="1"/>
    <col min="3861" max="3861" width="7.5" style="7" bestFit="1" customWidth="1"/>
    <col min="3862" max="4097" width="9" style="7"/>
    <col min="4098" max="4098" width="6.5" style="7" bestFit="1" customWidth="1"/>
    <col min="4099" max="4103" width="5.5" style="7" bestFit="1" customWidth="1"/>
    <col min="4104" max="4104" width="7.5" style="7" bestFit="1" customWidth="1"/>
    <col min="4105" max="4105" width="9" style="7"/>
    <col min="4106" max="4108" width="3.5" style="7" bestFit="1" customWidth="1"/>
    <col min="4109" max="4110" width="9" style="7"/>
    <col min="4111" max="4116" width="5.5" style="7" bestFit="1" customWidth="1"/>
    <col min="4117" max="4117" width="7.5" style="7" bestFit="1" customWidth="1"/>
    <col min="4118" max="4353" width="9" style="7"/>
    <col min="4354" max="4354" width="6.5" style="7" bestFit="1" customWidth="1"/>
    <col min="4355" max="4359" width="5.5" style="7" bestFit="1" customWidth="1"/>
    <col min="4360" max="4360" width="7.5" style="7" bestFit="1" customWidth="1"/>
    <col min="4361" max="4361" width="9" style="7"/>
    <col min="4362" max="4364" width="3.5" style="7" bestFit="1" customWidth="1"/>
    <col min="4365" max="4366" width="9" style="7"/>
    <col min="4367" max="4372" width="5.5" style="7" bestFit="1" customWidth="1"/>
    <col min="4373" max="4373" width="7.5" style="7" bestFit="1" customWidth="1"/>
    <col min="4374" max="4609" width="9" style="7"/>
    <col min="4610" max="4610" width="6.5" style="7" bestFit="1" customWidth="1"/>
    <col min="4611" max="4615" width="5.5" style="7" bestFit="1" customWidth="1"/>
    <col min="4616" max="4616" width="7.5" style="7" bestFit="1" customWidth="1"/>
    <col min="4617" max="4617" width="9" style="7"/>
    <col min="4618" max="4620" width="3.5" style="7" bestFit="1" customWidth="1"/>
    <col min="4621" max="4622" width="9" style="7"/>
    <col min="4623" max="4628" width="5.5" style="7" bestFit="1" customWidth="1"/>
    <col min="4629" max="4629" width="7.5" style="7" bestFit="1" customWidth="1"/>
    <col min="4630" max="4865" width="9" style="7"/>
    <col min="4866" max="4866" width="6.5" style="7" bestFit="1" customWidth="1"/>
    <col min="4867" max="4871" width="5.5" style="7" bestFit="1" customWidth="1"/>
    <col min="4872" max="4872" width="7.5" style="7" bestFit="1" customWidth="1"/>
    <col min="4873" max="4873" width="9" style="7"/>
    <col min="4874" max="4876" width="3.5" style="7" bestFit="1" customWidth="1"/>
    <col min="4877" max="4878" width="9" style="7"/>
    <col min="4879" max="4884" width="5.5" style="7" bestFit="1" customWidth="1"/>
    <col min="4885" max="4885" width="7.5" style="7" bestFit="1" customWidth="1"/>
    <col min="4886" max="5121" width="9" style="7"/>
    <col min="5122" max="5122" width="6.5" style="7" bestFit="1" customWidth="1"/>
    <col min="5123" max="5127" width="5.5" style="7" bestFit="1" customWidth="1"/>
    <col min="5128" max="5128" width="7.5" style="7" bestFit="1" customWidth="1"/>
    <col min="5129" max="5129" width="9" style="7"/>
    <col min="5130" max="5132" width="3.5" style="7" bestFit="1" customWidth="1"/>
    <col min="5133" max="5134" width="9" style="7"/>
    <col min="5135" max="5140" width="5.5" style="7" bestFit="1" customWidth="1"/>
    <col min="5141" max="5141" width="7.5" style="7" bestFit="1" customWidth="1"/>
    <col min="5142" max="5377" width="9" style="7"/>
    <col min="5378" max="5378" width="6.5" style="7" bestFit="1" customWidth="1"/>
    <col min="5379" max="5383" width="5.5" style="7" bestFit="1" customWidth="1"/>
    <col min="5384" max="5384" width="7.5" style="7" bestFit="1" customWidth="1"/>
    <col min="5385" max="5385" width="9" style="7"/>
    <col min="5386" max="5388" width="3.5" style="7" bestFit="1" customWidth="1"/>
    <col min="5389" max="5390" width="9" style="7"/>
    <col min="5391" max="5396" width="5.5" style="7" bestFit="1" customWidth="1"/>
    <col min="5397" max="5397" width="7.5" style="7" bestFit="1" customWidth="1"/>
    <col min="5398" max="5633" width="9" style="7"/>
    <col min="5634" max="5634" width="6.5" style="7" bestFit="1" customWidth="1"/>
    <col min="5635" max="5639" width="5.5" style="7" bestFit="1" customWidth="1"/>
    <col min="5640" max="5640" width="7.5" style="7" bestFit="1" customWidth="1"/>
    <col min="5641" max="5641" width="9" style="7"/>
    <col min="5642" max="5644" width="3.5" style="7" bestFit="1" customWidth="1"/>
    <col min="5645" max="5646" width="9" style="7"/>
    <col min="5647" max="5652" width="5.5" style="7" bestFit="1" customWidth="1"/>
    <col min="5653" max="5653" width="7.5" style="7" bestFit="1" customWidth="1"/>
    <col min="5654" max="5889" width="9" style="7"/>
    <col min="5890" max="5890" width="6.5" style="7" bestFit="1" customWidth="1"/>
    <col min="5891" max="5895" width="5.5" style="7" bestFit="1" customWidth="1"/>
    <col min="5896" max="5896" width="7.5" style="7" bestFit="1" customWidth="1"/>
    <col min="5897" max="5897" width="9" style="7"/>
    <col min="5898" max="5900" width="3.5" style="7" bestFit="1" customWidth="1"/>
    <col min="5901" max="5902" width="9" style="7"/>
    <col min="5903" max="5908" width="5.5" style="7" bestFit="1" customWidth="1"/>
    <col min="5909" max="5909" width="7.5" style="7" bestFit="1" customWidth="1"/>
    <col min="5910" max="6145" width="9" style="7"/>
    <col min="6146" max="6146" width="6.5" style="7" bestFit="1" customWidth="1"/>
    <col min="6147" max="6151" width="5.5" style="7" bestFit="1" customWidth="1"/>
    <col min="6152" max="6152" width="7.5" style="7" bestFit="1" customWidth="1"/>
    <col min="6153" max="6153" width="9" style="7"/>
    <col min="6154" max="6156" width="3.5" style="7" bestFit="1" customWidth="1"/>
    <col min="6157" max="6158" width="9" style="7"/>
    <col min="6159" max="6164" width="5.5" style="7" bestFit="1" customWidth="1"/>
    <col min="6165" max="6165" width="7.5" style="7" bestFit="1" customWidth="1"/>
    <col min="6166" max="6401" width="9" style="7"/>
    <col min="6402" max="6402" width="6.5" style="7" bestFit="1" customWidth="1"/>
    <col min="6403" max="6407" width="5.5" style="7" bestFit="1" customWidth="1"/>
    <col min="6408" max="6408" width="7.5" style="7" bestFit="1" customWidth="1"/>
    <col min="6409" max="6409" width="9" style="7"/>
    <col min="6410" max="6412" width="3.5" style="7" bestFit="1" customWidth="1"/>
    <col min="6413" max="6414" width="9" style="7"/>
    <col min="6415" max="6420" width="5.5" style="7" bestFit="1" customWidth="1"/>
    <col min="6421" max="6421" width="7.5" style="7" bestFit="1" customWidth="1"/>
    <col min="6422" max="6657" width="9" style="7"/>
    <col min="6658" max="6658" width="6.5" style="7" bestFit="1" customWidth="1"/>
    <col min="6659" max="6663" width="5.5" style="7" bestFit="1" customWidth="1"/>
    <col min="6664" max="6664" width="7.5" style="7" bestFit="1" customWidth="1"/>
    <col min="6665" max="6665" width="9" style="7"/>
    <col min="6666" max="6668" width="3.5" style="7" bestFit="1" customWidth="1"/>
    <col min="6669" max="6670" width="9" style="7"/>
    <col min="6671" max="6676" width="5.5" style="7" bestFit="1" customWidth="1"/>
    <col min="6677" max="6677" width="7.5" style="7" bestFit="1" customWidth="1"/>
    <col min="6678" max="6913" width="9" style="7"/>
    <col min="6914" max="6914" width="6.5" style="7" bestFit="1" customWidth="1"/>
    <col min="6915" max="6919" width="5.5" style="7" bestFit="1" customWidth="1"/>
    <col min="6920" max="6920" width="7.5" style="7" bestFit="1" customWidth="1"/>
    <col min="6921" max="6921" width="9" style="7"/>
    <col min="6922" max="6924" width="3.5" style="7" bestFit="1" customWidth="1"/>
    <col min="6925" max="6926" width="9" style="7"/>
    <col min="6927" max="6932" width="5.5" style="7" bestFit="1" customWidth="1"/>
    <col min="6933" max="6933" width="7.5" style="7" bestFit="1" customWidth="1"/>
    <col min="6934" max="7169" width="9" style="7"/>
    <col min="7170" max="7170" width="6.5" style="7" bestFit="1" customWidth="1"/>
    <col min="7171" max="7175" width="5.5" style="7" bestFit="1" customWidth="1"/>
    <col min="7176" max="7176" width="7.5" style="7" bestFit="1" customWidth="1"/>
    <col min="7177" max="7177" width="9" style="7"/>
    <col min="7178" max="7180" width="3.5" style="7" bestFit="1" customWidth="1"/>
    <col min="7181" max="7182" width="9" style="7"/>
    <col min="7183" max="7188" width="5.5" style="7" bestFit="1" customWidth="1"/>
    <col min="7189" max="7189" width="7.5" style="7" bestFit="1" customWidth="1"/>
    <col min="7190" max="7425" width="9" style="7"/>
    <col min="7426" max="7426" width="6.5" style="7" bestFit="1" customWidth="1"/>
    <col min="7427" max="7431" width="5.5" style="7" bestFit="1" customWidth="1"/>
    <col min="7432" max="7432" width="7.5" style="7" bestFit="1" customWidth="1"/>
    <col min="7433" max="7433" width="9" style="7"/>
    <col min="7434" max="7436" width="3.5" style="7" bestFit="1" customWidth="1"/>
    <col min="7437" max="7438" width="9" style="7"/>
    <col min="7439" max="7444" width="5.5" style="7" bestFit="1" customWidth="1"/>
    <col min="7445" max="7445" width="7.5" style="7" bestFit="1" customWidth="1"/>
    <col min="7446" max="7681" width="9" style="7"/>
    <col min="7682" max="7682" width="6.5" style="7" bestFit="1" customWidth="1"/>
    <col min="7683" max="7687" width="5.5" style="7" bestFit="1" customWidth="1"/>
    <col min="7688" max="7688" width="7.5" style="7" bestFit="1" customWidth="1"/>
    <col min="7689" max="7689" width="9" style="7"/>
    <col min="7690" max="7692" width="3.5" style="7" bestFit="1" customWidth="1"/>
    <col min="7693" max="7694" width="9" style="7"/>
    <col min="7695" max="7700" width="5.5" style="7" bestFit="1" customWidth="1"/>
    <col min="7701" max="7701" width="7.5" style="7" bestFit="1" customWidth="1"/>
    <col min="7702" max="7937" width="9" style="7"/>
    <col min="7938" max="7938" width="6.5" style="7" bestFit="1" customWidth="1"/>
    <col min="7939" max="7943" width="5.5" style="7" bestFit="1" customWidth="1"/>
    <col min="7944" max="7944" width="7.5" style="7" bestFit="1" customWidth="1"/>
    <col min="7945" max="7945" width="9" style="7"/>
    <col min="7946" max="7948" width="3.5" style="7" bestFit="1" customWidth="1"/>
    <col min="7949" max="7950" width="9" style="7"/>
    <col min="7951" max="7956" width="5.5" style="7" bestFit="1" customWidth="1"/>
    <col min="7957" max="7957" width="7.5" style="7" bestFit="1" customWidth="1"/>
    <col min="7958" max="8193" width="9" style="7"/>
    <col min="8194" max="8194" width="6.5" style="7" bestFit="1" customWidth="1"/>
    <col min="8195" max="8199" width="5.5" style="7" bestFit="1" customWidth="1"/>
    <col min="8200" max="8200" width="7.5" style="7" bestFit="1" customWidth="1"/>
    <col min="8201" max="8201" width="9" style="7"/>
    <col min="8202" max="8204" width="3.5" style="7" bestFit="1" customWidth="1"/>
    <col min="8205" max="8206" width="9" style="7"/>
    <col min="8207" max="8212" width="5.5" style="7" bestFit="1" customWidth="1"/>
    <col min="8213" max="8213" width="7.5" style="7" bestFit="1" customWidth="1"/>
    <col min="8214" max="8449" width="9" style="7"/>
    <col min="8450" max="8450" width="6.5" style="7" bestFit="1" customWidth="1"/>
    <col min="8451" max="8455" width="5.5" style="7" bestFit="1" customWidth="1"/>
    <col min="8456" max="8456" width="7.5" style="7" bestFit="1" customWidth="1"/>
    <col min="8457" max="8457" width="9" style="7"/>
    <col min="8458" max="8460" width="3.5" style="7" bestFit="1" customWidth="1"/>
    <col min="8461" max="8462" width="9" style="7"/>
    <col min="8463" max="8468" width="5.5" style="7" bestFit="1" customWidth="1"/>
    <col min="8469" max="8469" width="7.5" style="7" bestFit="1" customWidth="1"/>
    <col min="8470" max="8705" width="9" style="7"/>
    <col min="8706" max="8706" width="6.5" style="7" bestFit="1" customWidth="1"/>
    <col min="8707" max="8711" width="5.5" style="7" bestFit="1" customWidth="1"/>
    <col min="8712" max="8712" width="7.5" style="7" bestFit="1" customWidth="1"/>
    <col min="8713" max="8713" width="9" style="7"/>
    <col min="8714" max="8716" width="3.5" style="7" bestFit="1" customWidth="1"/>
    <col min="8717" max="8718" width="9" style="7"/>
    <col min="8719" max="8724" width="5.5" style="7" bestFit="1" customWidth="1"/>
    <col min="8725" max="8725" width="7.5" style="7" bestFit="1" customWidth="1"/>
    <col min="8726" max="8961" width="9" style="7"/>
    <col min="8962" max="8962" width="6.5" style="7" bestFit="1" customWidth="1"/>
    <col min="8963" max="8967" width="5.5" style="7" bestFit="1" customWidth="1"/>
    <col min="8968" max="8968" width="7.5" style="7" bestFit="1" customWidth="1"/>
    <col min="8969" max="8969" width="9" style="7"/>
    <col min="8970" max="8972" width="3.5" style="7" bestFit="1" customWidth="1"/>
    <col min="8973" max="8974" width="9" style="7"/>
    <col min="8975" max="8980" width="5.5" style="7" bestFit="1" customWidth="1"/>
    <col min="8981" max="8981" width="7.5" style="7" bestFit="1" customWidth="1"/>
    <col min="8982" max="9217" width="9" style="7"/>
    <col min="9218" max="9218" width="6.5" style="7" bestFit="1" customWidth="1"/>
    <col min="9219" max="9223" width="5.5" style="7" bestFit="1" customWidth="1"/>
    <col min="9224" max="9224" width="7.5" style="7" bestFit="1" customWidth="1"/>
    <col min="9225" max="9225" width="9" style="7"/>
    <col min="9226" max="9228" width="3.5" style="7" bestFit="1" customWidth="1"/>
    <col min="9229" max="9230" width="9" style="7"/>
    <col min="9231" max="9236" width="5.5" style="7" bestFit="1" customWidth="1"/>
    <col min="9237" max="9237" width="7.5" style="7" bestFit="1" customWidth="1"/>
    <col min="9238" max="9473" width="9" style="7"/>
    <col min="9474" max="9474" width="6.5" style="7" bestFit="1" customWidth="1"/>
    <col min="9475" max="9479" width="5.5" style="7" bestFit="1" customWidth="1"/>
    <col min="9480" max="9480" width="7.5" style="7" bestFit="1" customWidth="1"/>
    <col min="9481" max="9481" width="9" style="7"/>
    <col min="9482" max="9484" width="3.5" style="7" bestFit="1" customWidth="1"/>
    <col min="9485" max="9486" width="9" style="7"/>
    <col min="9487" max="9492" width="5.5" style="7" bestFit="1" customWidth="1"/>
    <col min="9493" max="9493" width="7.5" style="7" bestFit="1" customWidth="1"/>
    <col min="9494" max="9729" width="9" style="7"/>
    <col min="9730" max="9730" width="6.5" style="7" bestFit="1" customWidth="1"/>
    <col min="9731" max="9735" width="5.5" style="7" bestFit="1" customWidth="1"/>
    <col min="9736" max="9736" width="7.5" style="7" bestFit="1" customWidth="1"/>
    <col min="9737" max="9737" width="9" style="7"/>
    <col min="9738" max="9740" width="3.5" style="7" bestFit="1" customWidth="1"/>
    <col min="9741" max="9742" width="9" style="7"/>
    <col min="9743" max="9748" width="5.5" style="7" bestFit="1" customWidth="1"/>
    <col min="9749" max="9749" width="7.5" style="7" bestFit="1" customWidth="1"/>
    <col min="9750" max="9985" width="9" style="7"/>
    <col min="9986" max="9986" width="6.5" style="7" bestFit="1" customWidth="1"/>
    <col min="9987" max="9991" width="5.5" style="7" bestFit="1" customWidth="1"/>
    <col min="9992" max="9992" width="7.5" style="7" bestFit="1" customWidth="1"/>
    <col min="9993" max="9993" width="9" style="7"/>
    <col min="9994" max="9996" width="3.5" style="7" bestFit="1" customWidth="1"/>
    <col min="9997" max="9998" width="9" style="7"/>
    <col min="9999" max="10004" width="5.5" style="7" bestFit="1" customWidth="1"/>
    <col min="10005" max="10005" width="7.5" style="7" bestFit="1" customWidth="1"/>
    <col min="10006" max="10241" width="9" style="7"/>
    <col min="10242" max="10242" width="6.5" style="7" bestFit="1" customWidth="1"/>
    <col min="10243" max="10247" width="5.5" style="7" bestFit="1" customWidth="1"/>
    <col min="10248" max="10248" width="7.5" style="7" bestFit="1" customWidth="1"/>
    <col min="10249" max="10249" width="9" style="7"/>
    <col min="10250" max="10252" width="3.5" style="7" bestFit="1" customWidth="1"/>
    <col min="10253" max="10254" width="9" style="7"/>
    <col min="10255" max="10260" width="5.5" style="7" bestFit="1" customWidth="1"/>
    <col min="10261" max="10261" width="7.5" style="7" bestFit="1" customWidth="1"/>
    <col min="10262" max="10497" width="9" style="7"/>
    <col min="10498" max="10498" width="6.5" style="7" bestFit="1" customWidth="1"/>
    <col min="10499" max="10503" width="5.5" style="7" bestFit="1" customWidth="1"/>
    <col min="10504" max="10504" width="7.5" style="7" bestFit="1" customWidth="1"/>
    <col min="10505" max="10505" width="9" style="7"/>
    <col min="10506" max="10508" width="3.5" style="7" bestFit="1" customWidth="1"/>
    <col min="10509" max="10510" width="9" style="7"/>
    <col min="10511" max="10516" width="5.5" style="7" bestFit="1" customWidth="1"/>
    <col min="10517" max="10517" width="7.5" style="7" bestFit="1" customWidth="1"/>
    <col min="10518" max="10753" width="9" style="7"/>
    <col min="10754" max="10754" width="6.5" style="7" bestFit="1" customWidth="1"/>
    <col min="10755" max="10759" width="5.5" style="7" bestFit="1" customWidth="1"/>
    <col min="10760" max="10760" width="7.5" style="7" bestFit="1" customWidth="1"/>
    <col min="10761" max="10761" width="9" style="7"/>
    <col min="10762" max="10764" width="3.5" style="7" bestFit="1" customWidth="1"/>
    <col min="10765" max="10766" width="9" style="7"/>
    <col min="10767" max="10772" width="5.5" style="7" bestFit="1" customWidth="1"/>
    <col min="10773" max="10773" width="7.5" style="7" bestFit="1" customWidth="1"/>
    <col min="10774" max="11009" width="9" style="7"/>
    <col min="11010" max="11010" width="6.5" style="7" bestFit="1" customWidth="1"/>
    <col min="11011" max="11015" width="5.5" style="7" bestFit="1" customWidth="1"/>
    <col min="11016" max="11016" width="7.5" style="7" bestFit="1" customWidth="1"/>
    <col min="11017" max="11017" width="9" style="7"/>
    <col min="11018" max="11020" width="3.5" style="7" bestFit="1" customWidth="1"/>
    <col min="11021" max="11022" width="9" style="7"/>
    <col min="11023" max="11028" width="5.5" style="7" bestFit="1" customWidth="1"/>
    <col min="11029" max="11029" width="7.5" style="7" bestFit="1" customWidth="1"/>
    <col min="11030" max="11265" width="9" style="7"/>
    <col min="11266" max="11266" width="6.5" style="7" bestFit="1" customWidth="1"/>
    <col min="11267" max="11271" width="5.5" style="7" bestFit="1" customWidth="1"/>
    <col min="11272" max="11272" width="7.5" style="7" bestFit="1" customWidth="1"/>
    <col min="11273" max="11273" width="9" style="7"/>
    <col min="11274" max="11276" width="3.5" style="7" bestFit="1" customWidth="1"/>
    <col min="11277" max="11278" width="9" style="7"/>
    <col min="11279" max="11284" width="5.5" style="7" bestFit="1" customWidth="1"/>
    <col min="11285" max="11285" width="7.5" style="7" bestFit="1" customWidth="1"/>
    <col min="11286" max="11521" width="9" style="7"/>
    <col min="11522" max="11522" width="6.5" style="7" bestFit="1" customWidth="1"/>
    <col min="11523" max="11527" width="5.5" style="7" bestFit="1" customWidth="1"/>
    <col min="11528" max="11528" width="7.5" style="7" bestFit="1" customWidth="1"/>
    <col min="11529" max="11529" width="9" style="7"/>
    <col min="11530" max="11532" width="3.5" style="7" bestFit="1" customWidth="1"/>
    <col min="11533" max="11534" width="9" style="7"/>
    <col min="11535" max="11540" width="5.5" style="7" bestFit="1" customWidth="1"/>
    <col min="11541" max="11541" width="7.5" style="7" bestFit="1" customWidth="1"/>
    <col min="11542" max="11777" width="9" style="7"/>
    <col min="11778" max="11778" width="6.5" style="7" bestFit="1" customWidth="1"/>
    <col min="11779" max="11783" width="5.5" style="7" bestFit="1" customWidth="1"/>
    <col min="11784" max="11784" width="7.5" style="7" bestFit="1" customWidth="1"/>
    <col min="11785" max="11785" width="9" style="7"/>
    <col min="11786" max="11788" width="3.5" style="7" bestFit="1" customWidth="1"/>
    <col min="11789" max="11790" width="9" style="7"/>
    <col min="11791" max="11796" width="5.5" style="7" bestFit="1" customWidth="1"/>
    <col min="11797" max="11797" width="7.5" style="7" bestFit="1" customWidth="1"/>
    <col min="11798" max="12033" width="9" style="7"/>
    <col min="12034" max="12034" width="6.5" style="7" bestFit="1" customWidth="1"/>
    <col min="12035" max="12039" width="5.5" style="7" bestFit="1" customWidth="1"/>
    <col min="12040" max="12040" width="7.5" style="7" bestFit="1" customWidth="1"/>
    <col min="12041" max="12041" width="9" style="7"/>
    <col min="12042" max="12044" width="3.5" style="7" bestFit="1" customWidth="1"/>
    <col min="12045" max="12046" width="9" style="7"/>
    <col min="12047" max="12052" width="5.5" style="7" bestFit="1" customWidth="1"/>
    <col min="12053" max="12053" width="7.5" style="7" bestFit="1" customWidth="1"/>
    <col min="12054" max="12289" width="9" style="7"/>
    <col min="12290" max="12290" width="6.5" style="7" bestFit="1" customWidth="1"/>
    <col min="12291" max="12295" width="5.5" style="7" bestFit="1" customWidth="1"/>
    <col min="12296" max="12296" width="7.5" style="7" bestFit="1" customWidth="1"/>
    <col min="12297" max="12297" width="9" style="7"/>
    <col min="12298" max="12300" width="3.5" style="7" bestFit="1" customWidth="1"/>
    <col min="12301" max="12302" width="9" style="7"/>
    <col min="12303" max="12308" width="5.5" style="7" bestFit="1" customWidth="1"/>
    <col min="12309" max="12309" width="7.5" style="7" bestFit="1" customWidth="1"/>
    <col min="12310" max="12545" width="9" style="7"/>
    <col min="12546" max="12546" width="6.5" style="7" bestFit="1" customWidth="1"/>
    <col min="12547" max="12551" width="5.5" style="7" bestFit="1" customWidth="1"/>
    <col min="12552" max="12552" width="7.5" style="7" bestFit="1" customWidth="1"/>
    <col min="12553" max="12553" width="9" style="7"/>
    <col min="12554" max="12556" width="3.5" style="7" bestFit="1" customWidth="1"/>
    <col min="12557" max="12558" width="9" style="7"/>
    <col min="12559" max="12564" width="5.5" style="7" bestFit="1" customWidth="1"/>
    <col min="12565" max="12565" width="7.5" style="7" bestFit="1" customWidth="1"/>
    <col min="12566" max="12801" width="9" style="7"/>
    <col min="12802" max="12802" width="6.5" style="7" bestFit="1" customWidth="1"/>
    <col min="12803" max="12807" width="5.5" style="7" bestFit="1" customWidth="1"/>
    <col min="12808" max="12808" width="7.5" style="7" bestFit="1" customWidth="1"/>
    <col min="12809" max="12809" width="9" style="7"/>
    <col min="12810" max="12812" width="3.5" style="7" bestFit="1" customWidth="1"/>
    <col min="12813" max="12814" width="9" style="7"/>
    <col min="12815" max="12820" width="5.5" style="7" bestFit="1" customWidth="1"/>
    <col min="12821" max="12821" width="7.5" style="7" bestFit="1" customWidth="1"/>
    <col min="12822" max="13057" width="9" style="7"/>
    <col min="13058" max="13058" width="6.5" style="7" bestFit="1" customWidth="1"/>
    <col min="13059" max="13063" width="5.5" style="7" bestFit="1" customWidth="1"/>
    <col min="13064" max="13064" width="7.5" style="7" bestFit="1" customWidth="1"/>
    <col min="13065" max="13065" width="9" style="7"/>
    <col min="13066" max="13068" width="3.5" style="7" bestFit="1" customWidth="1"/>
    <col min="13069" max="13070" width="9" style="7"/>
    <col min="13071" max="13076" width="5.5" style="7" bestFit="1" customWidth="1"/>
    <col min="13077" max="13077" width="7.5" style="7" bestFit="1" customWidth="1"/>
    <col min="13078" max="13313" width="9" style="7"/>
    <col min="13314" max="13314" width="6.5" style="7" bestFit="1" customWidth="1"/>
    <col min="13315" max="13319" width="5.5" style="7" bestFit="1" customWidth="1"/>
    <col min="13320" max="13320" width="7.5" style="7" bestFit="1" customWidth="1"/>
    <col min="13321" max="13321" width="9" style="7"/>
    <col min="13322" max="13324" width="3.5" style="7" bestFit="1" customWidth="1"/>
    <col min="13325" max="13326" width="9" style="7"/>
    <col min="13327" max="13332" width="5.5" style="7" bestFit="1" customWidth="1"/>
    <col min="13333" max="13333" width="7.5" style="7" bestFit="1" customWidth="1"/>
    <col min="13334" max="13569" width="9" style="7"/>
    <col min="13570" max="13570" width="6.5" style="7" bestFit="1" customWidth="1"/>
    <col min="13571" max="13575" width="5.5" style="7" bestFit="1" customWidth="1"/>
    <col min="13576" max="13576" width="7.5" style="7" bestFit="1" customWidth="1"/>
    <col min="13577" max="13577" width="9" style="7"/>
    <col min="13578" max="13580" width="3.5" style="7" bestFit="1" customWidth="1"/>
    <col min="13581" max="13582" width="9" style="7"/>
    <col min="13583" max="13588" width="5.5" style="7" bestFit="1" customWidth="1"/>
    <col min="13589" max="13589" width="7.5" style="7" bestFit="1" customWidth="1"/>
    <col min="13590" max="13825" width="9" style="7"/>
    <col min="13826" max="13826" width="6.5" style="7" bestFit="1" customWidth="1"/>
    <col min="13827" max="13831" width="5.5" style="7" bestFit="1" customWidth="1"/>
    <col min="13832" max="13832" width="7.5" style="7" bestFit="1" customWidth="1"/>
    <col min="13833" max="13833" width="9" style="7"/>
    <col min="13834" max="13836" width="3.5" style="7" bestFit="1" customWidth="1"/>
    <col min="13837" max="13838" width="9" style="7"/>
    <col min="13839" max="13844" width="5.5" style="7" bestFit="1" customWidth="1"/>
    <col min="13845" max="13845" width="7.5" style="7" bestFit="1" customWidth="1"/>
    <col min="13846" max="14081" width="9" style="7"/>
    <col min="14082" max="14082" width="6.5" style="7" bestFit="1" customWidth="1"/>
    <col min="14083" max="14087" width="5.5" style="7" bestFit="1" customWidth="1"/>
    <col min="14088" max="14088" width="7.5" style="7" bestFit="1" customWidth="1"/>
    <col min="14089" max="14089" width="9" style="7"/>
    <col min="14090" max="14092" width="3.5" style="7" bestFit="1" customWidth="1"/>
    <col min="14093" max="14094" width="9" style="7"/>
    <col min="14095" max="14100" width="5.5" style="7" bestFit="1" customWidth="1"/>
    <col min="14101" max="14101" width="7.5" style="7" bestFit="1" customWidth="1"/>
    <col min="14102" max="14337" width="9" style="7"/>
    <col min="14338" max="14338" width="6.5" style="7" bestFit="1" customWidth="1"/>
    <col min="14339" max="14343" width="5.5" style="7" bestFit="1" customWidth="1"/>
    <col min="14344" max="14344" width="7.5" style="7" bestFit="1" customWidth="1"/>
    <col min="14345" max="14345" width="9" style="7"/>
    <col min="14346" max="14348" width="3.5" style="7" bestFit="1" customWidth="1"/>
    <col min="14349" max="14350" width="9" style="7"/>
    <col min="14351" max="14356" width="5.5" style="7" bestFit="1" customWidth="1"/>
    <col min="14357" max="14357" width="7.5" style="7" bestFit="1" customWidth="1"/>
    <col min="14358" max="14593" width="9" style="7"/>
    <col min="14594" max="14594" width="6.5" style="7" bestFit="1" customWidth="1"/>
    <col min="14595" max="14599" width="5.5" style="7" bestFit="1" customWidth="1"/>
    <col min="14600" max="14600" width="7.5" style="7" bestFit="1" customWidth="1"/>
    <col min="14601" max="14601" width="9" style="7"/>
    <col min="14602" max="14604" width="3.5" style="7" bestFit="1" customWidth="1"/>
    <col min="14605" max="14606" width="9" style="7"/>
    <col min="14607" max="14612" width="5.5" style="7" bestFit="1" customWidth="1"/>
    <col min="14613" max="14613" width="7.5" style="7" bestFit="1" customWidth="1"/>
    <col min="14614" max="14849" width="9" style="7"/>
    <col min="14850" max="14850" width="6.5" style="7" bestFit="1" customWidth="1"/>
    <col min="14851" max="14855" width="5.5" style="7" bestFit="1" customWidth="1"/>
    <col min="14856" max="14856" width="7.5" style="7" bestFit="1" customWidth="1"/>
    <col min="14857" max="14857" width="9" style="7"/>
    <col min="14858" max="14860" width="3.5" style="7" bestFit="1" customWidth="1"/>
    <col min="14861" max="14862" width="9" style="7"/>
    <col min="14863" max="14868" width="5.5" style="7" bestFit="1" customWidth="1"/>
    <col min="14869" max="14869" width="7.5" style="7" bestFit="1" customWidth="1"/>
    <col min="14870" max="15105" width="9" style="7"/>
    <col min="15106" max="15106" width="6.5" style="7" bestFit="1" customWidth="1"/>
    <col min="15107" max="15111" width="5.5" style="7" bestFit="1" customWidth="1"/>
    <col min="15112" max="15112" width="7.5" style="7" bestFit="1" customWidth="1"/>
    <col min="15113" max="15113" width="9" style="7"/>
    <col min="15114" max="15116" width="3.5" style="7" bestFit="1" customWidth="1"/>
    <col min="15117" max="15118" width="9" style="7"/>
    <col min="15119" max="15124" width="5.5" style="7" bestFit="1" customWidth="1"/>
    <col min="15125" max="15125" width="7.5" style="7" bestFit="1" customWidth="1"/>
    <col min="15126" max="15361" width="9" style="7"/>
    <col min="15362" max="15362" width="6.5" style="7" bestFit="1" customWidth="1"/>
    <col min="15363" max="15367" width="5.5" style="7" bestFit="1" customWidth="1"/>
    <col min="15368" max="15368" width="7.5" style="7" bestFit="1" customWidth="1"/>
    <col min="15369" max="15369" width="9" style="7"/>
    <col min="15370" max="15372" width="3.5" style="7" bestFit="1" customWidth="1"/>
    <col min="15373" max="15374" width="9" style="7"/>
    <col min="15375" max="15380" width="5.5" style="7" bestFit="1" customWidth="1"/>
    <col min="15381" max="15381" width="7.5" style="7" bestFit="1" customWidth="1"/>
    <col min="15382" max="15617" width="9" style="7"/>
    <col min="15618" max="15618" width="6.5" style="7" bestFit="1" customWidth="1"/>
    <col min="15619" max="15623" width="5.5" style="7" bestFit="1" customWidth="1"/>
    <col min="15624" max="15624" width="7.5" style="7" bestFit="1" customWidth="1"/>
    <col min="15625" max="15625" width="9" style="7"/>
    <col min="15626" max="15628" width="3.5" style="7" bestFit="1" customWidth="1"/>
    <col min="15629" max="15630" width="9" style="7"/>
    <col min="15631" max="15636" width="5.5" style="7" bestFit="1" customWidth="1"/>
    <col min="15637" max="15637" width="7.5" style="7" bestFit="1" customWidth="1"/>
    <col min="15638" max="15873" width="9" style="7"/>
    <col min="15874" max="15874" width="6.5" style="7" bestFit="1" customWidth="1"/>
    <col min="15875" max="15879" width="5.5" style="7" bestFit="1" customWidth="1"/>
    <col min="15880" max="15880" width="7.5" style="7" bestFit="1" customWidth="1"/>
    <col min="15881" max="15881" width="9" style="7"/>
    <col min="15882" max="15884" width="3.5" style="7" bestFit="1" customWidth="1"/>
    <col min="15885" max="15886" width="9" style="7"/>
    <col min="15887" max="15892" width="5.5" style="7" bestFit="1" customWidth="1"/>
    <col min="15893" max="15893" width="7.5" style="7" bestFit="1" customWidth="1"/>
    <col min="15894" max="16129" width="9" style="7"/>
    <col min="16130" max="16130" width="6.5" style="7" bestFit="1" customWidth="1"/>
    <col min="16131" max="16135" width="5.5" style="7" bestFit="1" customWidth="1"/>
    <col min="16136" max="16136" width="7.5" style="7" bestFit="1" customWidth="1"/>
    <col min="16137" max="16137" width="9" style="7"/>
    <col min="16138" max="16140" width="3.5" style="7" bestFit="1" customWidth="1"/>
    <col min="16141" max="16142" width="9" style="7"/>
    <col min="16143" max="16148" width="5.5" style="7" bestFit="1" customWidth="1"/>
    <col min="16149" max="16149" width="7.5" style="7" bestFit="1" customWidth="1"/>
    <col min="16150" max="16384" width="9" style="7"/>
  </cols>
  <sheetData>
    <row r="1" spans="1:21" ht="24.75" customHeight="1" x14ac:dyDescent="0.15">
      <c r="A1" s="37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9"/>
    </row>
    <row r="2" spans="1:21" x14ac:dyDescent="0.15">
      <c r="A2" s="13" t="s">
        <v>27</v>
      </c>
      <c r="B2" s="13" t="s">
        <v>28</v>
      </c>
      <c r="C2" s="13" t="s">
        <v>29</v>
      </c>
      <c r="D2" s="13" t="s">
        <v>30</v>
      </c>
      <c r="E2" s="13" t="s">
        <v>31</v>
      </c>
      <c r="F2" s="13" t="s">
        <v>32</v>
      </c>
      <c r="G2" s="13" t="s">
        <v>33</v>
      </c>
      <c r="H2" s="13" t="s">
        <v>34</v>
      </c>
      <c r="I2" s="13" t="s">
        <v>35</v>
      </c>
      <c r="J2" s="13" t="s">
        <v>36</v>
      </c>
      <c r="K2" s="13" t="s">
        <v>37</v>
      </c>
      <c r="L2" s="13" t="s">
        <v>38</v>
      </c>
      <c r="M2" s="13" t="s">
        <v>39</v>
      </c>
      <c r="N2" s="13" t="s">
        <v>40</v>
      </c>
      <c r="O2" s="13" t="s">
        <v>41</v>
      </c>
      <c r="P2" s="13" t="s">
        <v>42</v>
      </c>
      <c r="Q2" s="13" t="s">
        <v>43</v>
      </c>
      <c r="R2" s="13" t="s">
        <v>44</v>
      </c>
      <c r="S2" s="13" t="s">
        <v>45</v>
      </c>
      <c r="T2" s="13" t="s">
        <v>46</v>
      </c>
      <c r="U2" s="13" t="s">
        <v>47</v>
      </c>
    </row>
    <row r="3" spans="1:21" x14ac:dyDescent="0.15">
      <c r="A3" s="46" t="s">
        <v>48</v>
      </c>
      <c r="B3" s="19">
        <v>12.04</v>
      </c>
      <c r="C3" s="19" t="s">
        <v>38</v>
      </c>
      <c r="D3" s="19">
        <v>0</v>
      </c>
      <c r="E3" s="19"/>
      <c r="F3" s="19">
        <v>2</v>
      </c>
      <c r="G3" s="19"/>
      <c r="H3" s="19">
        <v>29</v>
      </c>
      <c r="I3" s="19">
        <v>7</v>
      </c>
      <c r="J3" s="19">
        <v>0</v>
      </c>
      <c r="K3" s="19">
        <v>0</v>
      </c>
      <c r="L3" s="19">
        <v>1</v>
      </c>
      <c r="M3" s="19">
        <v>0</v>
      </c>
      <c r="N3" s="19">
        <v>22</v>
      </c>
      <c r="O3" s="19">
        <v>0</v>
      </c>
      <c r="P3" s="19">
        <v>1</v>
      </c>
      <c r="Q3" s="19">
        <v>0</v>
      </c>
      <c r="R3" s="19">
        <v>2</v>
      </c>
      <c r="S3" s="19">
        <v>0</v>
      </c>
      <c r="T3" s="19">
        <v>0</v>
      </c>
      <c r="U3" s="19">
        <v>0</v>
      </c>
    </row>
    <row r="4" spans="1:21" x14ac:dyDescent="0.15">
      <c r="A4" s="46"/>
      <c r="B4" s="20">
        <v>12.05</v>
      </c>
      <c r="C4" s="20" t="s">
        <v>36</v>
      </c>
      <c r="D4" s="20">
        <v>0</v>
      </c>
      <c r="E4" s="20"/>
      <c r="F4" s="20">
        <v>0</v>
      </c>
      <c r="G4" s="20"/>
      <c r="H4" s="20">
        <v>32</v>
      </c>
      <c r="I4" s="20">
        <v>7</v>
      </c>
      <c r="J4" s="20">
        <v>0</v>
      </c>
      <c r="K4" s="20">
        <v>0</v>
      </c>
      <c r="L4" s="20">
        <v>0</v>
      </c>
      <c r="M4" s="20">
        <v>0</v>
      </c>
      <c r="N4" s="20">
        <v>25</v>
      </c>
      <c r="O4" s="20">
        <v>6</v>
      </c>
      <c r="P4" s="20">
        <v>0</v>
      </c>
      <c r="Q4" s="20">
        <v>0</v>
      </c>
      <c r="R4" s="20">
        <v>5</v>
      </c>
      <c r="S4" s="20">
        <v>2</v>
      </c>
      <c r="T4" s="20">
        <v>0</v>
      </c>
      <c r="U4" s="20">
        <v>0</v>
      </c>
    </row>
    <row r="5" spans="1:21" x14ac:dyDescent="0.15">
      <c r="A5" s="46"/>
      <c r="B5" s="19">
        <v>12.09</v>
      </c>
      <c r="C5" s="19" t="s">
        <v>38</v>
      </c>
      <c r="D5" s="19">
        <v>0</v>
      </c>
      <c r="E5" s="19"/>
      <c r="F5" s="19">
        <v>0</v>
      </c>
      <c r="G5" s="19"/>
      <c r="H5" s="19">
        <v>22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18</v>
      </c>
      <c r="O5" s="19">
        <v>0</v>
      </c>
      <c r="P5" s="19">
        <v>0</v>
      </c>
      <c r="Q5" s="19">
        <v>0</v>
      </c>
      <c r="R5" s="19">
        <v>0</v>
      </c>
      <c r="S5" s="19">
        <v>1</v>
      </c>
      <c r="T5" s="19">
        <v>0</v>
      </c>
      <c r="U5" s="19">
        <v>0</v>
      </c>
    </row>
    <row r="6" spans="1:21" x14ac:dyDescent="0.15">
      <c r="A6" s="46"/>
      <c r="B6" s="20" t="s">
        <v>80</v>
      </c>
      <c r="C6" s="20" t="s">
        <v>36</v>
      </c>
      <c r="D6" s="20">
        <v>1</v>
      </c>
      <c r="E6" s="20"/>
      <c r="F6" s="20">
        <v>0</v>
      </c>
      <c r="G6" s="20"/>
      <c r="H6" s="20">
        <v>21</v>
      </c>
      <c r="I6" s="20">
        <v>6</v>
      </c>
      <c r="J6" s="20">
        <v>0</v>
      </c>
      <c r="K6" s="20">
        <v>0</v>
      </c>
      <c r="L6" s="20">
        <v>0</v>
      </c>
      <c r="M6" s="20">
        <v>0</v>
      </c>
      <c r="N6" s="20">
        <v>15</v>
      </c>
      <c r="O6" s="20">
        <v>4</v>
      </c>
      <c r="P6" s="20">
        <v>0</v>
      </c>
      <c r="Q6" s="20">
        <v>0</v>
      </c>
      <c r="R6" s="20">
        <v>4</v>
      </c>
      <c r="S6" s="20">
        <v>1</v>
      </c>
      <c r="T6" s="20">
        <v>0</v>
      </c>
      <c r="U6" s="20">
        <v>0</v>
      </c>
    </row>
    <row r="7" spans="1:21" x14ac:dyDescent="0.15">
      <c r="A7" s="46"/>
      <c r="B7" s="19">
        <v>12.14</v>
      </c>
      <c r="C7" s="19" t="s">
        <v>38</v>
      </c>
      <c r="D7" s="19">
        <v>0</v>
      </c>
      <c r="E7" s="19"/>
      <c r="F7" s="19">
        <v>1</v>
      </c>
      <c r="G7" s="19"/>
      <c r="H7" s="19">
        <v>28</v>
      </c>
      <c r="I7" s="19">
        <v>5</v>
      </c>
      <c r="J7" s="19">
        <v>0</v>
      </c>
      <c r="K7" s="19">
        <v>0</v>
      </c>
      <c r="L7" s="19">
        <v>0</v>
      </c>
      <c r="M7" s="19">
        <v>0</v>
      </c>
      <c r="N7" s="19">
        <v>25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2</v>
      </c>
    </row>
    <row r="8" spans="1:21" x14ac:dyDescent="0.15">
      <c r="A8" s="46"/>
      <c r="B8" s="20">
        <v>12.15</v>
      </c>
      <c r="C8" s="20" t="s">
        <v>36</v>
      </c>
      <c r="D8" s="20">
        <v>0</v>
      </c>
      <c r="E8" s="20"/>
      <c r="F8" s="20">
        <v>0</v>
      </c>
      <c r="G8" s="20"/>
      <c r="H8" s="20">
        <v>27</v>
      </c>
      <c r="I8" s="20">
        <v>3</v>
      </c>
      <c r="J8" s="20">
        <v>0</v>
      </c>
      <c r="K8" s="20">
        <v>0</v>
      </c>
      <c r="L8" s="20">
        <v>0</v>
      </c>
      <c r="M8" s="20">
        <v>0</v>
      </c>
      <c r="N8" s="20">
        <v>20</v>
      </c>
      <c r="O8" s="20">
        <v>0</v>
      </c>
      <c r="P8" s="20">
        <v>0</v>
      </c>
      <c r="Q8" s="20">
        <v>0</v>
      </c>
      <c r="R8" s="20">
        <v>3</v>
      </c>
      <c r="S8" s="20">
        <v>0</v>
      </c>
      <c r="T8" s="20">
        <v>0</v>
      </c>
      <c r="U8" s="20">
        <v>2</v>
      </c>
    </row>
    <row r="9" spans="1:21" x14ac:dyDescent="0.15">
      <c r="A9" s="46"/>
      <c r="B9" s="19">
        <v>12.18</v>
      </c>
      <c r="C9" s="19" t="s">
        <v>38</v>
      </c>
      <c r="D9" s="19">
        <v>0</v>
      </c>
      <c r="E9" s="19"/>
      <c r="F9" s="19">
        <v>0</v>
      </c>
      <c r="G9" s="19"/>
      <c r="H9" s="19">
        <v>29</v>
      </c>
      <c r="I9" s="19">
        <v>5</v>
      </c>
      <c r="J9" s="19">
        <v>0</v>
      </c>
      <c r="K9" s="19">
        <v>0</v>
      </c>
      <c r="L9" s="19">
        <v>0</v>
      </c>
      <c r="M9" s="19">
        <v>0</v>
      </c>
      <c r="N9" s="19">
        <v>20</v>
      </c>
      <c r="O9" s="19">
        <v>1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3</v>
      </c>
    </row>
    <row r="10" spans="1:21" x14ac:dyDescent="0.15">
      <c r="A10" s="46"/>
      <c r="B10" s="20">
        <v>12.19</v>
      </c>
      <c r="C10" s="20" t="s">
        <v>36</v>
      </c>
      <c r="D10" s="20">
        <v>0</v>
      </c>
      <c r="E10" s="20"/>
      <c r="F10" s="20">
        <v>0</v>
      </c>
      <c r="G10" s="20"/>
      <c r="H10" s="20">
        <v>22</v>
      </c>
      <c r="I10" s="20">
        <v>5</v>
      </c>
      <c r="J10" s="20">
        <v>0</v>
      </c>
      <c r="K10" s="20">
        <v>0</v>
      </c>
      <c r="L10" s="20">
        <v>0</v>
      </c>
      <c r="M10" s="20">
        <v>0</v>
      </c>
      <c r="N10" s="20">
        <v>18</v>
      </c>
      <c r="O10" s="20">
        <v>2</v>
      </c>
      <c r="P10" s="20">
        <v>0</v>
      </c>
      <c r="Q10" s="20">
        <v>0</v>
      </c>
      <c r="R10" s="20">
        <v>3</v>
      </c>
      <c r="S10" s="20">
        <v>3</v>
      </c>
      <c r="T10" s="20">
        <v>0</v>
      </c>
      <c r="U10" s="20">
        <v>3</v>
      </c>
    </row>
    <row r="11" spans="1:21" x14ac:dyDescent="0.15">
      <c r="A11" s="46"/>
      <c r="B11" s="19">
        <v>12.23</v>
      </c>
      <c r="C11" s="19" t="s">
        <v>38</v>
      </c>
      <c r="D11" s="19">
        <v>0</v>
      </c>
      <c r="E11" s="19"/>
      <c r="F11" s="19">
        <v>0</v>
      </c>
      <c r="G11" s="19"/>
      <c r="H11" s="19">
        <v>23</v>
      </c>
      <c r="I11" s="19">
        <v>1</v>
      </c>
      <c r="J11" s="19">
        <v>0</v>
      </c>
      <c r="K11" s="19">
        <v>0</v>
      </c>
      <c r="L11" s="19">
        <v>0</v>
      </c>
      <c r="M11" s="19">
        <v>1</v>
      </c>
      <c r="N11" s="19">
        <v>20</v>
      </c>
      <c r="O11" s="19">
        <v>0</v>
      </c>
      <c r="P11" s="19">
        <v>0</v>
      </c>
      <c r="Q11" s="19">
        <v>0</v>
      </c>
      <c r="R11" s="19">
        <v>0</v>
      </c>
      <c r="S11" s="19">
        <v>2</v>
      </c>
      <c r="T11" s="19">
        <v>0</v>
      </c>
      <c r="U11" s="19">
        <v>1</v>
      </c>
    </row>
    <row r="12" spans="1:21" x14ac:dyDescent="0.15">
      <c r="A12" s="46"/>
      <c r="B12" s="20">
        <v>12.24</v>
      </c>
      <c r="C12" s="20" t="s">
        <v>36</v>
      </c>
      <c r="D12" s="20">
        <v>0</v>
      </c>
      <c r="E12" s="20"/>
      <c r="F12" s="20">
        <v>0</v>
      </c>
      <c r="G12" s="20"/>
      <c r="H12" s="20">
        <v>28</v>
      </c>
      <c r="I12" s="20">
        <v>5</v>
      </c>
      <c r="J12" s="20">
        <v>0</v>
      </c>
      <c r="K12" s="20">
        <v>0</v>
      </c>
      <c r="L12" s="20">
        <v>0</v>
      </c>
      <c r="M12" s="20">
        <v>0</v>
      </c>
      <c r="N12" s="20">
        <v>20</v>
      </c>
      <c r="O12" s="20">
        <v>4</v>
      </c>
      <c r="P12" s="20">
        <v>0</v>
      </c>
      <c r="Q12" s="20">
        <v>0</v>
      </c>
      <c r="R12" s="20">
        <v>5</v>
      </c>
      <c r="S12" s="20">
        <v>2</v>
      </c>
      <c r="T12" s="20">
        <v>0</v>
      </c>
      <c r="U12" s="20">
        <v>0</v>
      </c>
    </row>
    <row r="13" spans="1:21" x14ac:dyDescent="0.15">
      <c r="A13" s="46"/>
      <c r="B13" s="19">
        <v>12.26</v>
      </c>
      <c r="C13" s="19" t="s">
        <v>38</v>
      </c>
      <c r="D13" s="19">
        <v>0</v>
      </c>
      <c r="E13" s="19"/>
      <c r="F13" s="19">
        <v>0</v>
      </c>
      <c r="G13" s="19"/>
      <c r="H13" s="19">
        <v>32</v>
      </c>
      <c r="I13" s="19">
        <v>6</v>
      </c>
      <c r="J13" s="19">
        <v>0</v>
      </c>
      <c r="K13" s="19">
        <v>1</v>
      </c>
      <c r="L13" s="19">
        <v>0</v>
      </c>
      <c r="M13" s="19">
        <v>0</v>
      </c>
      <c r="N13" s="19">
        <v>20</v>
      </c>
      <c r="O13" s="19">
        <v>0</v>
      </c>
      <c r="P13" s="19">
        <v>1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</row>
    <row r="14" spans="1:21" x14ac:dyDescent="0.15">
      <c r="A14" s="46"/>
      <c r="B14" s="20">
        <v>12.27</v>
      </c>
      <c r="C14" s="20" t="s">
        <v>36</v>
      </c>
      <c r="D14" s="20">
        <v>0</v>
      </c>
      <c r="E14" s="20"/>
      <c r="F14" s="20">
        <v>0</v>
      </c>
      <c r="G14" s="20"/>
      <c r="H14" s="20">
        <v>32</v>
      </c>
      <c r="I14" s="20">
        <v>5</v>
      </c>
      <c r="J14" s="20">
        <v>0</v>
      </c>
      <c r="K14" s="20">
        <v>0</v>
      </c>
      <c r="L14" s="20">
        <v>0</v>
      </c>
      <c r="M14" s="20">
        <v>0</v>
      </c>
      <c r="N14" s="20">
        <v>22</v>
      </c>
      <c r="O14" s="20">
        <v>2</v>
      </c>
      <c r="P14" s="20">
        <v>0</v>
      </c>
      <c r="Q14" s="20">
        <v>0</v>
      </c>
      <c r="R14" s="20">
        <v>3</v>
      </c>
      <c r="S14" s="20">
        <v>0</v>
      </c>
      <c r="T14" s="20">
        <v>0</v>
      </c>
      <c r="U14" s="20">
        <v>0</v>
      </c>
    </row>
    <row r="15" spans="1:21" x14ac:dyDescent="0.15">
      <c r="A15" s="46"/>
      <c r="B15" s="19">
        <v>12.31</v>
      </c>
      <c r="C15" s="19" t="s">
        <v>38</v>
      </c>
      <c r="D15" s="19">
        <v>0</v>
      </c>
      <c r="E15" s="19"/>
      <c r="F15" s="19">
        <v>0</v>
      </c>
      <c r="G15" s="19"/>
      <c r="H15" s="19">
        <v>15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10</v>
      </c>
      <c r="O15" s="19">
        <v>0</v>
      </c>
      <c r="P15" s="19">
        <v>0</v>
      </c>
      <c r="Q15" s="19">
        <v>0</v>
      </c>
      <c r="R15" s="19">
        <v>0</v>
      </c>
      <c r="S15" s="19">
        <v>1</v>
      </c>
      <c r="T15" s="19">
        <v>0</v>
      </c>
      <c r="U15" s="19">
        <v>0</v>
      </c>
    </row>
    <row r="16" spans="1:21" x14ac:dyDescent="0.15">
      <c r="A16" s="46" t="s">
        <v>49</v>
      </c>
      <c r="B16" s="16">
        <v>12.02</v>
      </c>
      <c r="C16" s="16"/>
      <c r="D16" s="16">
        <v>1</v>
      </c>
      <c r="E16" s="16"/>
      <c r="F16" s="16">
        <v>1</v>
      </c>
      <c r="G16" s="16"/>
      <c r="H16" s="16">
        <v>9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8</v>
      </c>
      <c r="O16" s="16">
        <v>0</v>
      </c>
      <c r="P16" s="16">
        <v>0</v>
      </c>
      <c r="Q16" s="16">
        <v>0</v>
      </c>
      <c r="R16" s="16">
        <v>1</v>
      </c>
      <c r="S16" s="16">
        <v>1</v>
      </c>
      <c r="T16" s="16">
        <v>0</v>
      </c>
      <c r="U16" s="16">
        <v>0</v>
      </c>
    </row>
    <row r="17" spans="1:21" x14ac:dyDescent="0.15">
      <c r="A17" s="46"/>
      <c r="B17" s="16">
        <v>12.03</v>
      </c>
      <c r="C17" s="16" t="s">
        <v>52</v>
      </c>
      <c r="D17" s="16">
        <v>0</v>
      </c>
      <c r="E17" s="16"/>
      <c r="F17" s="16">
        <v>0</v>
      </c>
      <c r="G17" s="16"/>
      <c r="H17" s="16">
        <v>2</v>
      </c>
      <c r="I17" s="16">
        <v>2</v>
      </c>
      <c r="J17" s="16">
        <v>0</v>
      </c>
      <c r="K17" s="16">
        <v>0</v>
      </c>
      <c r="L17" s="16">
        <v>2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</row>
    <row r="18" spans="1:21" x14ac:dyDescent="0.15">
      <c r="A18" s="46"/>
      <c r="B18" s="16">
        <v>12.08</v>
      </c>
      <c r="C18" s="16"/>
      <c r="D18" s="16">
        <v>1</v>
      </c>
      <c r="E18" s="16"/>
      <c r="F18" s="16">
        <v>0</v>
      </c>
      <c r="G18" s="16"/>
      <c r="H18" s="16">
        <v>6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4</v>
      </c>
      <c r="O18" s="16">
        <v>0</v>
      </c>
      <c r="P18" s="16">
        <v>0</v>
      </c>
      <c r="Q18" s="16">
        <v>0</v>
      </c>
      <c r="R18" s="16">
        <v>1</v>
      </c>
      <c r="S18" s="16">
        <v>0</v>
      </c>
      <c r="T18" s="16">
        <v>0</v>
      </c>
      <c r="U18" s="16">
        <v>0</v>
      </c>
    </row>
    <row r="19" spans="1:21" x14ac:dyDescent="0.15">
      <c r="A19" s="46"/>
      <c r="B19" s="16">
        <v>12.13</v>
      </c>
      <c r="C19" s="16" t="s">
        <v>52</v>
      </c>
      <c r="D19" s="16">
        <v>0</v>
      </c>
      <c r="E19" s="16"/>
      <c r="F19" s="16">
        <v>0</v>
      </c>
      <c r="G19" s="16"/>
      <c r="H19" s="16">
        <v>6</v>
      </c>
      <c r="I19" s="16">
        <v>6</v>
      </c>
      <c r="J19" s="16">
        <v>0</v>
      </c>
      <c r="K19" s="16">
        <v>1</v>
      </c>
      <c r="L19" s="16">
        <v>5</v>
      </c>
      <c r="M19" s="16">
        <v>0</v>
      </c>
      <c r="N19" s="16">
        <v>0</v>
      </c>
      <c r="O19" s="16">
        <v>0</v>
      </c>
      <c r="P19" s="16">
        <v>0</v>
      </c>
      <c r="Q19" s="16">
        <v>1</v>
      </c>
      <c r="R19" s="16">
        <v>0</v>
      </c>
      <c r="S19" s="16">
        <v>0</v>
      </c>
      <c r="T19" s="16">
        <v>0</v>
      </c>
      <c r="U19" s="16">
        <v>0</v>
      </c>
    </row>
    <row r="20" spans="1:21" x14ac:dyDescent="0.15">
      <c r="A20" s="46"/>
      <c r="B20" s="16">
        <v>12.22</v>
      </c>
      <c r="C20" s="16"/>
      <c r="D20" s="16">
        <v>0</v>
      </c>
      <c r="E20" s="16"/>
      <c r="F20" s="16">
        <v>2</v>
      </c>
      <c r="G20" s="16"/>
      <c r="H20" s="16">
        <v>7</v>
      </c>
      <c r="I20" s="16">
        <v>1</v>
      </c>
      <c r="J20" s="16">
        <v>0</v>
      </c>
      <c r="K20" s="16">
        <v>0</v>
      </c>
      <c r="L20" s="16">
        <v>1</v>
      </c>
      <c r="M20" s="16">
        <v>0</v>
      </c>
      <c r="N20" s="16">
        <v>5</v>
      </c>
      <c r="O20" s="16">
        <v>0</v>
      </c>
      <c r="P20" s="16">
        <v>0</v>
      </c>
      <c r="Q20" s="16">
        <v>0</v>
      </c>
      <c r="R20" s="16">
        <v>0</v>
      </c>
      <c r="S20" s="16">
        <v>1</v>
      </c>
      <c r="T20" s="16">
        <v>0</v>
      </c>
      <c r="U20" s="16">
        <v>1</v>
      </c>
    </row>
    <row r="21" spans="1:21" x14ac:dyDescent="0.15">
      <c r="A21" s="46"/>
      <c r="B21" s="16">
        <v>12.29</v>
      </c>
      <c r="C21" s="16"/>
      <c r="D21" s="16">
        <v>2</v>
      </c>
      <c r="E21" s="16"/>
      <c r="F21" s="16">
        <v>0</v>
      </c>
      <c r="G21" s="16"/>
      <c r="H21" s="16">
        <v>7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6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</row>
    <row r="22" spans="1:21" x14ac:dyDescent="0.15">
      <c r="A22" s="46"/>
      <c r="B22" s="16">
        <v>12.3</v>
      </c>
      <c r="C22" s="16"/>
      <c r="D22" s="16">
        <v>0</v>
      </c>
      <c r="E22" s="16"/>
      <c r="F22" s="16">
        <v>0</v>
      </c>
      <c r="G22" s="16"/>
      <c r="H22" s="16">
        <v>7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5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</row>
    <row r="23" spans="1:21" x14ac:dyDescent="0.15">
      <c r="A23" s="46"/>
      <c r="B23" s="23"/>
      <c r="C23" s="16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 x14ac:dyDescent="0.15">
      <c r="A24" s="46"/>
      <c r="B24" s="23"/>
      <c r="C24" s="16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1" x14ac:dyDescent="0.15">
      <c r="A25" s="18" t="s">
        <v>50</v>
      </c>
      <c r="B25" s="18">
        <f>IF(COUNT(B3:B24)&gt;20,1.1,1)</f>
        <v>1</v>
      </c>
      <c r="C25" s="24"/>
      <c r="D25" s="25"/>
      <c r="E25" s="25"/>
      <c r="F25" s="45" t="s">
        <v>81</v>
      </c>
      <c r="G25" s="45"/>
      <c r="H25" s="18">
        <f>(SUM(H3:H15)+SUM(H16:H24)*2+SUM(F3:F24)+SUM(D3:D24))*B25</f>
        <v>439</v>
      </c>
    </row>
  </sheetData>
  <mergeCells count="4">
    <mergeCell ref="A1:U1"/>
    <mergeCell ref="A3:A15"/>
    <mergeCell ref="A16:A24"/>
    <mergeCell ref="F25:G25"/>
  </mergeCells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U29"/>
  <sheetViews>
    <sheetView workbookViewId="0">
      <pane xSplit="1" ySplit="2" topLeftCell="B3" activePane="bottomRight" state="frozen"/>
      <selection activeCell="H24" sqref="H24"/>
      <selection pane="topRight" activeCell="H24" sqref="H24"/>
      <selection pane="bottomLeft" activeCell="H24" sqref="H24"/>
      <selection pane="bottomRight" activeCell="H24" sqref="H24"/>
    </sheetView>
  </sheetViews>
  <sheetFormatPr defaultRowHeight="14.25" x14ac:dyDescent="0.15"/>
  <cols>
    <col min="1" max="1" width="9.25" style="7" bestFit="1" customWidth="1"/>
    <col min="2" max="2" width="6.5" style="7" bestFit="1" customWidth="1"/>
    <col min="3" max="7" width="5.5" style="7" bestFit="1" customWidth="1"/>
    <col min="8" max="8" width="7.5" style="7" bestFit="1" customWidth="1"/>
    <col min="9" max="9" width="9" style="7"/>
    <col min="10" max="12" width="3.5" style="7" bestFit="1" customWidth="1"/>
    <col min="13" max="13" width="9" style="7"/>
    <col min="14" max="14" width="7.5" style="7" bestFit="1" customWidth="1"/>
    <col min="15" max="15" width="5.5" style="7" bestFit="1" customWidth="1"/>
    <col min="16" max="16" width="8.5" style="7" bestFit="1" customWidth="1"/>
    <col min="17" max="20" width="5.5" style="7" bestFit="1" customWidth="1"/>
    <col min="21" max="21" width="7.5" style="7" bestFit="1" customWidth="1"/>
    <col min="22" max="256" width="9" style="7"/>
    <col min="257" max="257" width="9.25" style="7" bestFit="1" customWidth="1"/>
    <col min="258" max="258" width="6.5" style="7" bestFit="1" customWidth="1"/>
    <col min="259" max="263" width="5.5" style="7" bestFit="1" customWidth="1"/>
    <col min="264" max="264" width="7.5" style="7" bestFit="1" customWidth="1"/>
    <col min="265" max="265" width="9" style="7"/>
    <col min="266" max="268" width="3.5" style="7" bestFit="1" customWidth="1"/>
    <col min="269" max="269" width="9" style="7"/>
    <col min="270" max="270" width="7.5" style="7" bestFit="1" customWidth="1"/>
    <col min="271" max="271" width="5.5" style="7" bestFit="1" customWidth="1"/>
    <col min="272" max="272" width="8.5" style="7" bestFit="1" customWidth="1"/>
    <col min="273" max="276" width="5.5" style="7" bestFit="1" customWidth="1"/>
    <col min="277" max="277" width="7.5" style="7" bestFit="1" customWidth="1"/>
    <col min="278" max="512" width="9" style="7"/>
    <col min="513" max="513" width="9.25" style="7" bestFit="1" customWidth="1"/>
    <col min="514" max="514" width="6.5" style="7" bestFit="1" customWidth="1"/>
    <col min="515" max="519" width="5.5" style="7" bestFit="1" customWidth="1"/>
    <col min="520" max="520" width="7.5" style="7" bestFit="1" customWidth="1"/>
    <col min="521" max="521" width="9" style="7"/>
    <col min="522" max="524" width="3.5" style="7" bestFit="1" customWidth="1"/>
    <col min="525" max="525" width="9" style="7"/>
    <col min="526" max="526" width="7.5" style="7" bestFit="1" customWidth="1"/>
    <col min="527" max="527" width="5.5" style="7" bestFit="1" customWidth="1"/>
    <col min="528" max="528" width="8.5" style="7" bestFit="1" customWidth="1"/>
    <col min="529" max="532" width="5.5" style="7" bestFit="1" customWidth="1"/>
    <col min="533" max="533" width="7.5" style="7" bestFit="1" customWidth="1"/>
    <col min="534" max="768" width="9" style="7"/>
    <col min="769" max="769" width="9.25" style="7" bestFit="1" customWidth="1"/>
    <col min="770" max="770" width="6.5" style="7" bestFit="1" customWidth="1"/>
    <col min="771" max="775" width="5.5" style="7" bestFit="1" customWidth="1"/>
    <col min="776" max="776" width="7.5" style="7" bestFit="1" customWidth="1"/>
    <col min="777" max="777" width="9" style="7"/>
    <col min="778" max="780" width="3.5" style="7" bestFit="1" customWidth="1"/>
    <col min="781" max="781" width="9" style="7"/>
    <col min="782" max="782" width="7.5" style="7" bestFit="1" customWidth="1"/>
    <col min="783" max="783" width="5.5" style="7" bestFit="1" customWidth="1"/>
    <col min="784" max="784" width="8.5" style="7" bestFit="1" customWidth="1"/>
    <col min="785" max="788" width="5.5" style="7" bestFit="1" customWidth="1"/>
    <col min="789" max="789" width="7.5" style="7" bestFit="1" customWidth="1"/>
    <col min="790" max="1024" width="9" style="7"/>
    <col min="1025" max="1025" width="9.25" style="7" bestFit="1" customWidth="1"/>
    <col min="1026" max="1026" width="6.5" style="7" bestFit="1" customWidth="1"/>
    <col min="1027" max="1031" width="5.5" style="7" bestFit="1" customWidth="1"/>
    <col min="1032" max="1032" width="7.5" style="7" bestFit="1" customWidth="1"/>
    <col min="1033" max="1033" width="9" style="7"/>
    <col min="1034" max="1036" width="3.5" style="7" bestFit="1" customWidth="1"/>
    <col min="1037" max="1037" width="9" style="7"/>
    <col min="1038" max="1038" width="7.5" style="7" bestFit="1" customWidth="1"/>
    <col min="1039" max="1039" width="5.5" style="7" bestFit="1" customWidth="1"/>
    <col min="1040" max="1040" width="8.5" style="7" bestFit="1" customWidth="1"/>
    <col min="1041" max="1044" width="5.5" style="7" bestFit="1" customWidth="1"/>
    <col min="1045" max="1045" width="7.5" style="7" bestFit="1" customWidth="1"/>
    <col min="1046" max="1280" width="9" style="7"/>
    <col min="1281" max="1281" width="9.25" style="7" bestFit="1" customWidth="1"/>
    <col min="1282" max="1282" width="6.5" style="7" bestFit="1" customWidth="1"/>
    <col min="1283" max="1287" width="5.5" style="7" bestFit="1" customWidth="1"/>
    <col min="1288" max="1288" width="7.5" style="7" bestFit="1" customWidth="1"/>
    <col min="1289" max="1289" width="9" style="7"/>
    <col min="1290" max="1292" width="3.5" style="7" bestFit="1" customWidth="1"/>
    <col min="1293" max="1293" width="9" style="7"/>
    <col min="1294" max="1294" width="7.5" style="7" bestFit="1" customWidth="1"/>
    <col min="1295" max="1295" width="5.5" style="7" bestFit="1" customWidth="1"/>
    <col min="1296" max="1296" width="8.5" style="7" bestFit="1" customWidth="1"/>
    <col min="1297" max="1300" width="5.5" style="7" bestFit="1" customWidth="1"/>
    <col min="1301" max="1301" width="7.5" style="7" bestFit="1" customWidth="1"/>
    <col min="1302" max="1536" width="9" style="7"/>
    <col min="1537" max="1537" width="9.25" style="7" bestFit="1" customWidth="1"/>
    <col min="1538" max="1538" width="6.5" style="7" bestFit="1" customWidth="1"/>
    <col min="1539" max="1543" width="5.5" style="7" bestFit="1" customWidth="1"/>
    <col min="1544" max="1544" width="7.5" style="7" bestFit="1" customWidth="1"/>
    <col min="1545" max="1545" width="9" style="7"/>
    <col min="1546" max="1548" width="3.5" style="7" bestFit="1" customWidth="1"/>
    <col min="1549" max="1549" width="9" style="7"/>
    <col min="1550" max="1550" width="7.5" style="7" bestFit="1" customWidth="1"/>
    <col min="1551" max="1551" width="5.5" style="7" bestFit="1" customWidth="1"/>
    <col min="1552" max="1552" width="8.5" style="7" bestFit="1" customWidth="1"/>
    <col min="1553" max="1556" width="5.5" style="7" bestFit="1" customWidth="1"/>
    <col min="1557" max="1557" width="7.5" style="7" bestFit="1" customWidth="1"/>
    <col min="1558" max="1792" width="9" style="7"/>
    <col min="1793" max="1793" width="9.25" style="7" bestFit="1" customWidth="1"/>
    <col min="1794" max="1794" width="6.5" style="7" bestFit="1" customWidth="1"/>
    <col min="1795" max="1799" width="5.5" style="7" bestFit="1" customWidth="1"/>
    <col min="1800" max="1800" width="7.5" style="7" bestFit="1" customWidth="1"/>
    <col min="1801" max="1801" width="9" style="7"/>
    <col min="1802" max="1804" width="3.5" style="7" bestFit="1" customWidth="1"/>
    <col min="1805" max="1805" width="9" style="7"/>
    <col min="1806" max="1806" width="7.5" style="7" bestFit="1" customWidth="1"/>
    <col min="1807" max="1807" width="5.5" style="7" bestFit="1" customWidth="1"/>
    <col min="1808" max="1808" width="8.5" style="7" bestFit="1" customWidth="1"/>
    <col min="1809" max="1812" width="5.5" style="7" bestFit="1" customWidth="1"/>
    <col min="1813" max="1813" width="7.5" style="7" bestFit="1" customWidth="1"/>
    <col min="1814" max="2048" width="9" style="7"/>
    <col min="2049" max="2049" width="9.25" style="7" bestFit="1" customWidth="1"/>
    <col min="2050" max="2050" width="6.5" style="7" bestFit="1" customWidth="1"/>
    <col min="2051" max="2055" width="5.5" style="7" bestFit="1" customWidth="1"/>
    <col min="2056" max="2056" width="7.5" style="7" bestFit="1" customWidth="1"/>
    <col min="2057" max="2057" width="9" style="7"/>
    <col min="2058" max="2060" width="3.5" style="7" bestFit="1" customWidth="1"/>
    <col min="2061" max="2061" width="9" style="7"/>
    <col min="2062" max="2062" width="7.5" style="7" bestFit="1" customWidth="1"/>
    <col min="2063" max="2063" width="5.5" style="7" bestFit="1" customWidth="1"/>
    <col min="2064" max="2064" width="8.5" style="7" bestFit="1" customWidth="1"/>
    <col min="2065" max="2068" width="5.5" style="7" bestFit="1" customWidth="1"/>
    <col min="2069" max="2069" width="7.5" style="7" bestFit="1" customWidth="1"/>
    <col min="2070" max="2304" width="9" style="7"/>
    <col min="2305" max="2305" width="9.25" style="7" bestFit="1" customWidth="1"/>
    <col min="2306" max="2306" width="6.5" style="7" bestFit="1" customWidth="1"/>
    <col min="2307" max="2311" width="5.5" style="7" bestFit="1" customWidth="1"/>
    <col min="2312" max="2312" width="7.5" style="7" bestFit="1" customWidth="1"/>
    <col min="2313" max="2313" width="9" style="7"/>
    <col min="2314" max="2316" width="3.5" style="7" bestFit="1" customWidth="1"/>
    <col min="2317" max="2317" width="9" style="7"/>
    <col min="2318" max="2318" width="7.5" style="7" bestFit="1" customWidth="1"/>
    <col min="2319" max="2319" width="5.5" style="7" bestFit="1" customWidth="1"/>
    <col min="2320" max="2320" width="8.5" style="7" bestFit="1" customWidth="1"/>
    <col min="2321" max="2324" width="5.5" style="7" bestFit="1" customWidth="1"/>
    <col min="2325" max="2325" width="7.5" style="7" bestFit="1" customWidth="1"/>
    <col min="2326" max="2560" width="9" style="7"/>
    <col min="2561" max="2561" width="9.25" style="7" bestFit="1" customWidth="1"/>
    <col min="2562" max="2562" width="6.5" style="7" bestFit="1" customWidth="1"/>
    <col min="2563" max="2567" width="5.5" style="7" bestFit="1" customWidth="1"/>
    <col min="2568" max="2568" width="7.5" style="7" bestFit="1" customWidth="1"/>
    <col min="2569" max="2569" width="9" style="7"/>
    <col min="2570" max="2572" width="3.5" style="7" bestFit="1" customWidth="1"/>
    <col min="2573" max="2573" width="9" style="7"/>
    <col min="2574" max="2574" width="7.5" style="7" bestFit="1" customWidth="1"/>
    <col min="2575" max="2575" width="5.5" style="7" bestFit="1" customWidth="1"/>
    <col min="2576" max="2576" width="8.5" style="7" bestFit="1" customWidth="1"/>
    <col min="2577" max="2580" width="5.5" style="7" bestFit="1" customWidth="1"/>
    <col min="2581" max="2581" width="7.5" style="7" bestFit="1" customWidth="1"/>
    <col min="2582" max="2816" width="9" style="7"/>
    <col min="2817" max="2817" width="9.25" style="7" bestFit="1" customWidth="1"/>
    <col min="2818" max="2818" width="6.5" style="7" bestFit="1" customWidth="1"/>
    <col min="2819" max="2823" width="5.5" style="7" bestFit="1" customWidth="1"/>
    <col min="2824" max="2824" width="7.5" style="7" bestFit="1" customWidth="1"/>
    <col min="2825" max="2825" width="9" style="7"/>
    <col min="2826" max="2828" width="3.5" style="7" bestFit="1" customWidth="1"/>
    <col min="2829" max="2829" width="9" style="7"/>
    <col min="2830" max="2830" width="7.5" style="7" bestFit="1" customWidth="1"/>
    <col min="2831" max="2831" width="5.5" style="7" bestFit="1" customWidth="1"/>
    <col min="2832" max="2832" width="8.5" style="7" bestFit="1" customWidth="1"/>
    <col min="2833" max="2836" width="5.5" style="7" bestFit="1" customWidth="1"/>
    <col min="2837" max="2837" width="7.5" style="7" bestFit="1" customWidth="1"/>
    <col min="2838" max="3072" width="9" style="7"/>
    <col min="3073" max="3073" width="9.25" style="7" bestFit="1" customWidth="1"/>
    <col min="3074" max="3074" width="6.5" style="7" bestFit="1" customWidth="1"/>
    <col min="3075" max="3079" width="5.5" style="7" bestFit="1" customWidth="1"/>
    <col min="3080" max="3080" width="7.5" style="7" bestFit="1" customWidth="1"/>
    <col min="3081" max="3081" width="9" style="7"/>
    <col min="3082" max="3084" width="3.5" style="7" bestFit="1" customWidth="1"/>
    <col min="3085" max="3085" width="9" style="7"/>
    <col min="3086" max="3086" width="7.5" style="7" bestFit="1" customWidth="1"/>
    <col min="3087" max="3087" width="5.5" style="7" bestFit="1" customWidth="1"/>
    <col min="3088" max="3088" width="8.5" style="7" bestFit="1" customWidth="1"/>
    <col min="3089" max="3092" width="5.5" style="7" bestFit="1" customWidth="1"/>
    <col min="3093" max="3093" width="7.5" style="7" bestFit="1" customWidth="1"/>
    <col min="3094" max="3328" width="9" style="7"/>
    <col min="3329" max="3329" width="9.25" style="7" bestFit="1" customWidth="1"/>
    <col min="3330" max="3330" width="6.5" style="7" bestFit="1" customWidth="1"/>
    <col min="3331" max="3335" width="5.5" style="7" bestFit="1" customWidth="1"/>
    <col min="3336" max="3336" width="7.5" style="7" bestFit="1" customWidth="1"/>
    <col min="3337" max="3337" width="9" style="7"/>
    <col min="3338" max="3340" width="3.5" style="7" bestFit="1" customWidth="1"/>
    <col min="3341" max="3341" width="9" style="7"/>
    <col min="3342" max="3342" width="7.5" style="7" bestFit="1" customWidth="1"/>
    <col min="3343" max="3343" width="5.5" style="7" bestFit="1" customWidth="1"/>
    <col min="3344" max="3344" width="8.5" style="7" bestFit="1" customWidth="1"/>
    <col min="3345" max="3348" width="5.5" style="7" bestFit="1" customWidth="1"/>
    <col min="3349" max="3349" width="7.5" style="7" bestFit="1" customWidth="1"/>
    <col min="3350" max="3584" width="9" style="7"/>
    <col min="3585" max="3585" width="9.25" style="7" bestFit="1" customWidth="1"/>
    <col min="3586" max="3586" width="6.5" style="7" bestFit="1" customWidth="1"/>
    <col min="3587" max="3591" width="5.5" style="7" bestFit="1" customWidth="1"/>
    <col min="3592" max="3592" width="7.5" style="7" bestFit="1" customWidth="1"/>
    <col min="3593" max="3593" width="9" style="7"/>
    <col min="3594" max="3596" width="3.5" style="7" bestFit="1" customWidth="1"/>
    <col min="3597" max="3597" width="9" style="7"/>
    <col min="3598" max="3598" width="7.5" style="7" bestFit="1" customWidth="1"/>
    <col min="3599" max="3599" width="5.5" style="7" bestFit="1" customWidth="1"/>
    <col min="3600" max="3600" width="8.5" style="7" bestFit="1" customWidth="1"/>
    <col min="3601" max="3604" width="5.5" style="7" bestFit="1" customWidth="1"/>
    <col min="3605" max="3605" width="7.5" style="7" bestFit="1" customWidth="1"/>
    <col min="3606" max="3840" width="9" style="7"/>
    <col min="3841" max="3841" width="9.25" style="7" bestFit="1" customWidth="1"/>
    <col min="3842" max="3842" width="6.5" style="7" bestFit="1" customWidth="1"/>
    <col min="3843" max="3847" width="5.5" style="7" bestFit="1" customWidth="1"/>
    <col min="3848" max="3848" width="7.5" style="7" bestFit="1" customWidth="1"/>
    <col min="3849" max="3849" width="9" style="7"/>
    <col min="3850" max="3852" width="3.5" style="7" bestFit="1" customWidth="1"/>
    <col min="3853" max="3853" width="9" style="7"/>
    <col min="3854" max="3854" width="7.5" style="7" bestFit="1" customWidth="1"/>
    <col min="3855" max="3855" width="5.5" style="7" bestFit="1" customWidth="1"/>
    <col min="3856" max="3856" width="8.5" style="7" bestFit="1" customWidth="1"/>
    <col min="3857" max="3860" width="5.5" style="7" bestFit="1" customWidth="1"/>
    <col min="3861" max="3861" width="7.5" style="7" bestFit="1" customWidth="1"/>
    <col min="3862" max="4096" width="9" style="7"/>
    <col min="4097" max="4097" width="9.25" style="7" bestFit="1" customWidth="1"/>
    <col min="4098" max="4098" width="6.5" style="7" bestFit="1" customWidth="1"/>
    <col min="4099" max="4103" width="5.5" style="7" bestFit="1" customWidth="1"/>
    <col min="4104" max="4104" width="7.5" style="7" bestFit="1" customWidth="1"/>
    <col min="4105" max="4105" width="9" style="7"/>
    <col min="4106" max="4108" width="3.5" style="7" bestFit="1" customWidth="1"/>
    <col min="4109" max="4109" width="9" style="7"/>
    <col min="4110" max="4110" width="7.5" style="7" bestFit="1" customWidth="1"/>
    <col min="4111" max="4111" width="5.5" style="7" bestFit="1" customWidth="1"/>
    <col min="4112" max="4112" width="8.5" style="7" bestFit="1" customWidth="1"/>
    <col min="4113" max="4116" width="5.5" style="7" bestFit="1" customWidth="1"/>
    <col min="4117" max="4117" width="7.5" style="7" bestFit="1" customWidth="1"/>
    <col min="4118" max="4352" width="9" style="7"/>
    <col min="4353" max="4353" width="9.25" style="7" bestFit="1" customWidth="1"/>
    <col min="4354" max="4354" width="6.5" style="7" bestFit="1" customWidth="1"/>
    <col min="4355" max="4359" width="5.5" style="7" bestFit="1" customWidth="1"/>
    <col min="4360" max="4360" width="7.5" style="7" bestFit="1" customWidth="1"/>
    <col min="4361" max="4361" width="9" style="7"/>
    <col min="4362" max="4364" width="3.5" style="7" bestFit="1" customWidth="1"/>
    <col min="4365" max="4365" width="9" style="7"/>
    <col min="4366" max="4366" width="7.5" style="7" bestFit="1" customWidth="1"/>
    <col min="4367" max="4367" width="5.5" style="7" bestFit="1" customWidth="1"/>
    <col min="4368" max="4368" width="8.5" style="7" bestFit="1" customWidth="1"/>
    <col min="4369" max="4372" width="5.5" style="7" bestFit="1" customWidth="1"/>
    <col min="4373" max="4373" width="7.5" style="7" bestFit="1" customWidth="1"/>
    <col min="4374" max="4608" width="9" style="7"/>
    <col min="4609" max="4609" width="9.25" style="7" bestFit="1" customWidth="1"/>
    <col min="4610" max="4610" width="6.5" style="7" bestFit="1" customWidth="1"/>
    <col min="4611" max="4615" width="5.5" style="7" bestFit="1" customWidth="1"/>
    <col min="4616" max="4616" width="7.5" style="7" bestFit="1" customWidth="1"/>
    <col min="4617" max="4617" width="9" style="7"/>
    <col min="4618" max="4620" width="3.5" style="7" bestFit="1" customWidth="1"/>
    <col min="4621" max="4621" width="9" style="7"/>
    <col min="4622" max="4622" width="7.5" style="7" bestFit="1" customWidth="1"/>
    <col min="4623" max="4623" width="5.5" style="7" bestFit="1" customWidth="1"/>
    <col min="4624" max="4624" width="8.5" style="7" bestFit="1" customWidth="1"/>
    <col min="4625" max="4628" width="5.5" style="7" bestFit="1" customWidth="1"/>
    <col min="4629" max="4629" width="7.5" style="7" bestFit="1" customWidth="1"/>
    <col min="4630" max="4864" width="9" style="7"/>
    <col min="4865" max="4865" width="9.25" style="7" bestFit="1" customWidth="1"/>
    <col min="4866" max="4866" width="6.5" style="7" bestFit="1" customWidth="1"/>
    <col min="4867" max="4871" width="5.5" style="7" bestFit="1" customWidth="1"/>
    <col min="4872" max="4872" width="7.5" style="7" bestFit="1" customWidth="1"/>
    <col min="4873" max="4873" width="9" style="7"/>
    <col min="4874" max="4876" width="3.5" style="7" bestFit="1" customWidth="1"/>
    <col min="4877" max="4877" width="9" style="7"/>
    <col min="4878" max="4878" width="7.5" style="7" bestFit="1" customWidth="1"/>
    <col min="4879" max="4879" width="5.5" style="7" bestFit="1" customWidth="1"/>
    <col min="4880" max="4880" width="8.5" style="7" bestFit="1" customWidth="1"/>
    <col min="4881" max="4884" width="5.5" style="7" bestFit="1" customWidth="1"/>
    <col min="4885" max="4885" width="7.5" style="7" bestFit="1" customWidth="1"/>
    <col min="4886" max="5120" width="9" style="7"/>
    <col min="5121" max="5121" width="9.25" style="7" bestFit="1" customWidth="1"/>
    <col min="5122" max="5122" width="6.5" style="7" bestFit="1" customWidth="1"/>
    <col min="5123" max="5127" width="5.5" style="7" bestFit="1" customWidth="1"/>
    <col min="5128" max="5128" width="7.5" style="7" bestFit="1" customWidth="1"/>
    <col min="5129" max="5129" width="9" style="7"/>
    <col min="5130" max="5132" width="3.5" style="7" bestFit="1" customWidth="1"/>
    <col min="5133" max="5133" width="9" style="7"/>
    <col min="5134" max="5134" width="7.5" style="7" bestFit="1" customWidth="1"/>
    <col min="5135" max="5135" width="5.5" style="7" bestFit="1" customWidth="1"/>
    <col min="5136" max="5136" width="8.5" style="7" bestFit="1" customWidth="1"/>
    <col min="5137" max="5140" width="5.5" style="7" bestFit="1" customWidth="1"/>
    <col min="5141" max="5141" width="7.5" style="7" bestFit="1" customWidth="1"/>
    <col min="5142" max="5376" width="9" style="7"/>
    <col min="5377" max="5377" width="9.25" style="7" bestFit="1" customWidth="1"/>
    <col min="5378" max="5378" width="6.5" style="7" bestFit="1" customWidth="1"/>
    <col min="5379" max="5383" width="5.5" style="7" bestFit="1" customWidth="1"/>
    <col min="5384" max="5384" width="7.5" style="7" bestFit="1" customWidth="1"/>
    <col min="5385" max="5385" width="9" style="7"/>
    <col min="5386" max="5388" width="3.5" style="7" bestFit="1" customWidth="1"/>
    <col min="5389" max="5389" width="9" style="7"/>
    <col min="5390" max="5390" width="7.5" style="7" bestFit="1" customWidth="1"/>
    <col min="5391" max="5391" width="5.5" style="7" bestFit="1" customWidth="1"/>
    <col min="5392" max="5392" width="8.5" style="7" bestFit="1" customWidth="1"/>
    <col min="5393" max="5396" width="5.5" style="7" bestFit="1" customWidth="1"/>
    <col min="5397" max="5397" width="7.5" style="7" bestFit="1" customWidth="1"/>
    <col min="5398" max="5632" width="9" style="7"/>
    <col min="5633" max="5633" width="9.25" style="7" bestFit="1" customWidth="1"/>
    <col min="5634" max="5634" width="6.5" style="7" bestFit="1" customWidth="1"/>
    <col min="5635" max="5639" width="5.5" style="7" bestFit="1" customWidth="1"/>
    <col min="5640" max="5640" width="7.5" style="7" bestFit="1" customWidth="1"/>
    <col min="5641" max="5641" width="9" style="7"/>
    <col min="5642" max="5644" width="3.5" style="7" bestFit="1" customWidth="1"/>
    <col min="5645" max="5645" width="9" style="7"/>
    <col min="5646" max="5646" width="7.5" style="7" bestFit="1" customWidth="1"/>
    <col min="5647" max="5647" width="5.5" style="7" bestFit="1" customWidth="1"/>
    <col min="5648" max="5648" width="8.5" style="7" bestFit="1" customWidth="1"/>
    <col min="5649" max="5652" width="5.5" style="7" bestFit="1" customWidth="1"/>
    <col min="5653" max="5653" width="7.5" style="7" bestFit="1" customWidth="1"/>
    <col min="5654" max="5888" width="9" style="7"/>
    <col min="5889" max="5889" width="9.25" style="7" bestFit="1" customWidth="1"/>
    <col min="5890" max="5890" width="6.5" style="7" bestFit="1" customWidth="1"/>
    <col min="5891" max="5895" width="5.5" style="7" bestFit="1" customWidth="1"/>
    <col min="5896" max="5896" width="7.5" style="7" bestFit="1" customWidth="1"/>
    <col min="5897" max="5897" width="9" style="7"/>
    <col min="5898" max="5900" width="3.5" style="7" bestFit="1" customWidth="1"/>
    <col min="5901" max="5901" width="9" style="7"/>
    <col min="5902" max="5902" width="7.5" style="7" bestFit="1" customWidth="1"/>
    <col min="5903" max="5903" width="5.5" style="7" bestFit="1" customWidth="1"/>
    <col min="5904" max="5904" width="8.5" style="7" bestFit="1" customWidth="1"/>
    <col min="5905" max="5908" width="5.5" style="7" bestFit="1" customWidth="1"/>
    <col min="5909" max="5909" width="7.5" style="7" bestFit="1" customWidth="1"/>
    <col min="5910" max="6144" width="9" style="7"/>
    <col min="6145" max="6145" width="9.25" style="7" bestFit="1" customWidth="1"/>
    <col min="6146" max="6146" width="6.5" style="7" bestFit="1" customWidth="1"/>
    <col min="6147" max="6151" width="5.5" style="7" bestFit="1" customWidth="1"/>
    <col min="6152" max="6152" width="7.5" style="7" bestFit="1" customWidth="1"/>
    <col min="6153" max="6153" width="9" style="7"/>
    <col min="6154" max="6156" width="3.5" style="7" bestFit="1" customWidth="1"/>
    <col min="6157" max="6157" width="9" style="7"/>
    <col min="6158" max="6158" width="7.5" style="7" bestFit="1" customWidth="1"/>
    <col min="6159" max="6159" width="5.5" style="7" bestFit="1" customWidth="1"/>
    <col min="6160" max="6160" width="8.5" style="7" bestFit="1" customWidth="1"/>
    <col min="6161" max="6164" width="5.5" style="7" bestFit="1" customWidth="1"/>
    <col min="6165" max="6165" width="7.5" style="7" bestFit="1" customWidth="1"/>
    <col min="6166" max="6400" width="9" style="7"/>
    <col min="6401" max="6401" width="9.25" style="7" bestFit="1" customWidth="1"/>
    <col min="6402" max="6402" width="6.5" style="7" bestFit="1" customWidth="1"/>
    <col min="6403" max="6407" width="5.5" style="7" bestFit="1" customWidth="1"/>
    <col min="6408" max="6408" width="7.5" style="7" bestFit="1" customWidth="1"/>
    <col min="6409" max="6409" width="9" style="7"/>
    <col min="6410" max="6412" width="3.5" style="7" bestFit="1" customWidth="1"/>
    <col min="6413" max="6413" width="9" style="7"/>
    <col min="6414" max="6414" width="7.5" style="7" bestFit="1" customWidth="1"/>
    <col min="6415" max="6415" width="5.5" style="7" bestFit="1" customWidth="1"/>
    <col min="6416" max="6416" width="8.5" style="7" bestFit="1" customWidth="1"/>
    <col min="6417" max="6420" width="5.5" style="7" bestFit="1" customWidth="1"/>
    <col min="6421" max="6421" width="7.5" style="7" bestFit="1" customWidth="1"/>
    <col min="6422" max="6656" width="9" style="7"/>
    <col min="6657" max="6657" width="9.25" style="7" bestFit="1" customWidth="1"/>
    <col min="6658" max="6658" width="6.5" style="7" bestFit="1" customWidth="1"/>
    <col min="6659" max="6663" width="5.5" style="7" bestFit="1" customWidth="1"/>
    <col min="6664" max="6664" width="7.5" style="7" bestFit="1" customWidth="1"/>
    <col min="6665" max="6665" width="9" style="7"/>
    <col min="6666" max="6668" width="3.5" style="7" bestFit="1" customWidth="1"/>
    <col min="6669" max="6669" width="9" style="7"/>
    <col min="6670" max="6670" width="7.5" style="7" bestFit="1" customWidth="1"/>
    <col min="6671" max="6671" width="5.5" style="7" bestFit="1" customWidth="1"/>
    <col min="6672" max="6672" width="8.5" style="7" bestFit="1" customWidth="1"/>
    <col min="6673" max="6676" width="5.5" style="7" bestFit="1" customWidth="1"/>
    <col min="6677" max="6677" width="7.5" style="7" bestFit="1" customWidth="1"/>
    <col min="6678" max="6912" width="9" style="7"/>
    <col min="6913" max="6913" width="9.25" style="7" bestFit="1" customWidth="1"/>
    <col min="6914" max="6914" width="6.5" style="7" bestFit="1" customWidth="1"/>
    <col min="6915" max="6919" width="5.5" style="7" bestFit="1" customWidth="1"/>
    <col min="6920" max="6920" width="7.5" style="7" bestFit="1" customWidth="1"/>
    <col min="6921" max="6921" width="9" style="7"/>
    <col min="6922" max="6924" width="3.5" style="7" bestFit="1" customWidth="1"/>
    <col min="6925" max="6925" width="9" style="7"/>
    <col min="6926" max="6926" width="7.5" style="7" bestFit="1" customWidth="1"/>
    <col min="6927" max="6927" width="5.5" style="7" bestFit="1" customWidth="1"/>
    <col min="6928" max="6928" width="8.5" style="7" bestFit="1" customWidth="1"/>
    <col min="6929" max="6932" width="5.5" style="7" bestFit="1" customWidth="1"/>
    <col min="6933" max="6933" width="7.5" style="7" bestFit="1" customWidth="1"/>
    <col min="6934" max="7168" width="9" style="7"/>
    <col min="7169" max="7169" width="9.25" style="7" bestFit="1" customWidth="1"/>
    <col min="7170" max="7170" width="6.5" style="7" bestFit="1" customWidth="1"/>
    <col min="7171" max="7175" width="5.5" style="7" bestFit="1" customWidth="1"/>
    <col min="7176" max="7176" width="7.5" style="7" bestFit="1" customWidth="1"/>
    <col min="7177" max="7177" width="9" style="7"/>
    <col min="7178" max="7180" width="3.5" style="7" bestFit="1" customWidth="1"/>
    <col min="7181" max="7181" width="9" style="7"/>
    <col min="7182" max="7182" width="7.5" style="7" bestFit="1" customWidth="1"/>
    <col min="7183" max="7183" width="5.5" style="7" bestFit="1" customWidth="1"/>
    <col min="7184" max="7184" width="8.5" style="7" bestFit="1" customWidth="1"/>
    <col min="7185" max="7188" width="5.5" style="7" bestFit="1" customWidth="1"/>
    <col min="7189" max="7189" width="7.5" style="7" bestFit="1" customWidth="1"/>
    <col min="7190" max="7424" width="9" style="7"/>
    <col min="7425" max="7425" width="9.25" style="7" bestFit="1" customWidth="1"/>
    <col min="7426" max="7426" width="6.5" style="7" bestFit="1" customWidth="1"/>
    <col min="7427" max="7431" width="5.5" style="7" bestFit="1" customWidth="1"/>
    <col min="7432" max="7432" width="7.5" style="7" bestFit="1" customWidth="1"/>
    <col min="7433" max="7433" width="9" style="7"/>
    <col min="7434" max="7436" width="3.5" style="7" bestFit="1" customWidth="1"/>
    <col min="7437" max="7437" width="9" style="7"/>
    <col min="7438" max="7438" width="7.5" style="7" bestFit="1" customWidth="1"/>
    <col min="7439" max="7439" width="5.5" style="7" bestFit="1" customWidth="1"/>
    <col min="7440" max="7440" width="8.5" style="7" bestFit="1" customWidth="1"/>
    <col min="7441" max="7444" width="5.5" style="7" bestFit="1" customWidth="1"/>
    <col min="7445" max="7445" width="7.5" style="7" bestFit="1" customWidth="1"/>
    <col min="7446" max="7680" width="9" style="7"/>
    <col min="7681" max="7681" width="9.25" style="7" bestFit="1" customWidth="1"/>
    <col min="7682" max="7682" width="6.5" style="7" bestFit="1" customWidth="1"/>
    <col min="7683" max="7687" width="5.5" style="7" bestFit="1" customWidth="1"/>
    <col min="7688" max="7688" width="7.5" style="7" bestFit="1" customWidth="1"/>
    <col min="7689" max="7689" width="9" style="7"/>
    <col min="7690" max="7692" width="3.5" style="7" bestFit="1" customWidth="1"/>
    <col min="7693" max="7693" width="9" style="7"/>
    <col min="7694" max="7694" width="7.5" style="7" bestFit="1" customWidth="1"/>
    <col min="7695" max="7695" width="5.5" style="7" bestFit="1" customWidth="1"/>
    <col min="7696" max="7696" width="8.5" style="7" bestFit="1" customWidth="1"/>
    <col min="7697" max="7700" width="5.5" style="7" bestFit="1" customWidth="1"/>
    <col min="7701" max="7701" width="7.5" style="7" bestFit="1" customWidth="1"/>
    <col min="7702" max="7936" width="9" style="7"/>
    <col min="7937" max="7937" width="9.25" style="7" bestFit="1" customWidth="1"/>
    <col min="7938" max="7938" width="6.5" style="7" bestFit="1" customWidth="1"/>
    <col min="7939" max="7943" width="5.5" style="7" bestFit="1" customWidth="1"/>
    <col min="7944" max="7944" width="7.5" style="7" bestFit="1" customWidth="1"/>
    <col min="7945" max="7945" width="9" style="7"/>
    <col min="7946" max="7948" width="3.5" style="7" bestFit="1" customWidth="1"/>
    <col min="7949" max="7949" width="9" style="7"/>
    <col min="7950" max="7950" width="7.5" style="7" bestFit="1" customWidth="1"/>
    <col min="7951" max="7951" width="5.5" style="7" bestFit="1" customWidth="1"/>
    <col min="7952" max="7952" width="8.5" style="7" bestFit="1" customWidth="1"/>
    <col min="7953" max="7956" width="5.5" style="7" bestFit="1" customWidth="1"/>
    <col min="7957" max="7957" width="7.5" style="7" bestFit="1" customWidth="1"/>
    <col min="7958" max="8192" width="9" style="7"/>
    <col min="8193" max="8193" width="9.25" style="7" bestFit="1" customWidth="1"/>
    <col min="8194" max="8194" width="6.5" style="7" bestFit="1" customWidth="1"/>
    <col min="8195" max="8199" width="5.5" style="7" bestFit="1" customWidth="1"/>
    <col min="8200" max="8200" width="7.5" style="7" bestFit="1" customWidth="1"/>
    <col min="8201" max="8201" width="9" style="7"/>
    <col min="8202" max="8204" width="3.5" style="7" bestFit="1" customWidth="1"/>
    <col min="8205" max="8205" width="9" style="7"/>
    <col min="8206" max="8206" width="7.5" style="7" bestFit="1" customWidth="1"/>
    <col min="8207" max="8207" width="5.5" style="7" bestFit="1" customWidth="1"/>
    <col min="8208" max="8208" width="8.5" style="7" bestFit="1" customWidth="1"/>
    <col min="8209" max="8212" width="5.5" style="7" bestFit="1" customWidth="1"/>
    <col min="8213" max="8213" width="7.5" style="7" bestFit="1" customWidth="1"/>
    <col min="8214" max="8448" width="9" style="7"/>
    <col min="8449" max="8449" width="9.25" style="7" bestFit="1" customWidth="1"/>
    <col min="8450" max="8450" width="6.5" style="7" bestFit="1" customWidth="1"/>
    <col min="8451" max="8455" width="5.5" style="7" bestFit="1" customWidth="1"/>
    <col min="8456" max="8456" width="7.5" style="7" bestFit="1" customWidth="1"/>
    <col min="8457" max="8457" width="9" style="7"/>
    <col min="8458" max="8460" width="3.5" style="7" bestFit="1" customWidth="1"/>
    <col min="8461" max="8461" width="9" style="7"/>
    <col min="8462" max="8462" width="7.5" style="7" bestFit="1" customWidth="1"/>
    <col min="8463" max="8463" width="5.5" style="7" bestFit="1" customWidth="1"/>
    <col min="8464" max="8464" width="8.5" style="7" bestFit="1" customWidth="1"/>
    <col min="8465" max="8468" width="5.5" style="7" bestFit="1" customWidth="1"/>
    <col min="8469" max="8469" width="7.5" style="7" bestFit="1" customWidth="1"/>
    <col min="8470" max="8704" width="9" style="7"/>
    <col min="8705" max="8705" width="9.25" style="7" bestFit="1" customWidth="1"/>
    <col min="8706" max="8706" width="6.5" style="7" bestFit="1" customWidth="1"/>
    <col min="8707" max="8711" width="5.5" style="7" bestFit="1" customWidth="1"/>
    <col min="8712" max="8712" width="7.5" style="7" bestFit="1" customWidth="1"/>
    <col min="8713" max="8713" width="9" style="7"/>
    <col min="8714" max="8716" width="3.5" style="7" bestFit="1" customWidth="1"/>
    <col min="8717" max="8717" width="9" style="7"/>
    <col min="8718" max="8718" width="7.5" style="7" bestFit="1" customWidth="1"/>
    <col min="8719" max="8719" width="5.5" style="7" bestFit="1" customWidth="1"/>
    <col min="8720" max="8720" width="8.5" style="7" bestFit="1" customWidth="1"/>
    <col min="8721" max="8724" width="5.5" style="7" bestFit="1" customWidth="1"/>
    <col min="8725" max="8725" width="7.5" style="7" bestFit="1" customWidth="1"/>
    <col min="8726" max="8960" width="9" style="7"/>
    <col min="8961" max="8961" width="9.25" style="7" bestFit="1" customWidth="1"/>
    <col min="8962" max="8962" width="6.5" style="7" bestFit="1" customWidth="1"/>
    <col min="8963" max="8967" width="5.5" style="7" bestFit="1" customWidth="1"/>
    <col min="8968" max="8968" width="7.5" style="7" bestFit="1" customWidth="1"/>
    <col min="8969" max="8969" width="9" style="7"/>
    <col min="8970" max="8972" width="3.5" style="7" bestFit="1" customWidth="1"/>
    <col min="8973" max="8973" width="9" style="7"/>
    <col min="8974" max="8974" width="7.5" style="7" bestFit="1" customWidth="1"/>
    <col min="8975" max="8975" width="5.5" style="7" bestFit="1" customWidth="1"/>
    <col min="8976" max="8976" width="8.5" style="7" bestFit="1" customWidth="1"/>
    <col min="8977" max="8980" width="5.5" style="7" bestFit="1" customWidth="1"/>
    <col min="8981" max="8981" width="7.5" style="7" bestFit="1" customWidth="1"/>
    <col min="8982" max="9216" width="9" style="7"/>
    <col min="9217" max="9217" width="9.25" style="7" bestFit="1" customWidth="1"/>
    <col min="9218" max="9218" width="6.5" style="7" bestFit="1" customWidth="1"/>
    <col min="9219" max="9223" width="5.5" style="7" bestFit="1" customWidth="1"/>
    <col min="9224" max="9224" width="7.5" style="7" bestFit="1" customWidth="1"/>
    <col min="9225" max="9225" width="9" style="7"/>
    <col min="9226" max="9228" width="3.5" style="7" bestFit="1" customWidth="1"/>
    <col min="9229" max="9229" width="9" style="7"/>
    <col min="9230" max="9230" width="7.5" style="7" bestFit="1" customWidth="1"/>
    <col min="9231" max="9231" width="5.5" style="7" bestFit="1" customWidth="1"/>
    <col min="9232" max="9232" width="8.5" style="7" bestFit="1" customWidth="1"/>
    <col min="9233" max="9236" width="5.5" style="7" bestFit="1" customWidth="1"/>
    <col min="9237" max="9237" width="7.5" style="7" bestFit="1" customWidth="1"/>
    <col min="9238" max="9472" width="9" style="7"/>
    <col min="9473" max="9473" width="9.25" style="7" bestFit="1" customWidth="1"/>
    <col min="9474" max="9474" width="6.5" style="7" bestFit="1" customWidth="1"/>
    <col min="9475" max="9479" width="5.5" style="7" bestFit="1" customWidth="1"/>
    <col min="9480" max="9480" width="7.5" style="7" bestFit="1" customWidth="1"/>
    <col min="9481" max="9481" width="9" style="7"/>
    <col min="9482" max="9484" width="3.5" style="7" bestFit="1" customWidth="1"/>
    <col min="9485" max="9485" width="9" style="7"/>
    <col min="9486" max="9486" width="7.5" style="7" bestFit="1" customWidth="1"/>
    <col min="9487" max="9487" width="5.5" style="7" bestFit="1" customWidth="1"/>
    <col min="9488" max="9488" width="8.5" style="7" bestFit="1" customWidth="1"/>
    <col min="9489" max="9492" width="5.5" style="7" bestFit="1" customWidth="1"/>
    <col min="9493" max="9493" width="7.5" style="7" bestFit="1" customWidth="1"/>
    <col min="9494" max="9728" width="9" style="7"/>
    <col min="9729" max="9729" width="9.25" style="7" bestFit="1" customWidth="1"/>
    <col min="9730" max="9730" width="6.5" style="7" bestFit="1" customWidth="1"/>
    <col min="9731" max="9735" width="5.5" style="7" bestFit="1" customWidth="1"/>
    <col min="9736" max="9736" width="7.5" style="7" bestFit="1" customWidth="1"/>
    <col min="9737" max="9737" width="9" style="7"/>
    <col min="9738" max="9740" width="3.5" style="7" bestFit="1" customWidth="1"/>
    <col min="9741" max="9741" width="9" style="7"/>
    <col min="9742" max="9742" width="7.5" style="7" bestFit="1" customWidth="1"/>
    <col min="9743" max="9743" width="5.5" style="7" bestFit="1" customWidth="1"/>
    <col min="9744" max="9744" width="8.5" style="7" bestFit="1" customWidth="1"/>
    <col min="9745" max="9748" width="5.5" style="7" bestFit="1" customWidth="1"/>
    <col min="9749" max="9749" width="7.5" style="7" bestFit="1" customWidth="1"/>
    <col min="9750" max="9984" width="9" style="7"/>
    <col min="9985" max="9985" width="9.25" style="7" bestFit="1" customWidth="1"/>
    <col min="9986" max="9986" width="6.5" style="7" bestFit="1" customWidth="1"/>
    <col min="9987" max="9991" width="5.5" style="7" bestFit="1" customWidth="1"/>
    <col min="9992" max="9992" width="7.5" style="7" bestFit="1" customWidth="1"/>
    <col min="9993" max="9993" width="9" style="7"/>
    <col min="9994" max="9996" width="3.5" style="7" bestFit="1" customWidth="1"/>
    <col min="9997" max="9997" width="9" style="7"/>
    <col min="9998" max="9998" width="7.5" style="7" bestFit="1" customWidth="1"/>
    <col min="9999" max="9999" width="5.5" style="7" bestFit="1" customWidth="1"/>
    <col min="10000" max="10000" width="8.5" style="7" bestFit="1" customWidth="1"/>
    <col min="10001" max="10004" width="5.5" style="7" bestFit="1" customWidth="1"/>
    <col min="10005" max="10005" width="7.5" style="7" bestFit="1" customWidth="1"/>
    <col min="10006" max="10240" width="9" style="7"/>
    <col min="10241" max="10241" width="9.25" style="7" bestFit="1" customWidth="1"/>
    <col min="10242" max="10242" width="6.5" style="7" bestFit="1" customWidth="1"/>
    <col min="10243" max="10247" width="5.5" style="7" bestFit="1" customWidth="1"/>
    <col min="10248" max="10248" width="7.5" style="7" bestFit="1" customWidth="1"/>
    <col min="10249" max="10249" width="9" style="7"/>
    <col min="10250" max="10252" width="3.5" style="7" bestFit="1" customWidth="1"/>
    <col min="10253" max="10253" width="9" style="7"/>
    <col min="10254" max="10254" width="7.5" style="7" bestFit="1" customWidth="1"/>
    <col min="10255" max="10255" width="5.5" style="7" bestFit="1" customWidth="1"/>
    <col min="10256" max="10256" width="8.5" style="7" bestFit="1" customWidth="1"/>
    <col min="10257" max="10260" width="5.5" style="7" bestFit="1" customWidth="1"/>
    <col min="10261" max="10261" width="7.5" style="7" bestFit="1" customWidth="1"/>
    <col min="10262" max="10496" width="9" style="7"/>
    <col min="10497" max="10497" width="9.25" style="7" bestFit="1" customWidth="1"/>
    <col min="10498" max="10498" width="6.5" style="7" bestFit="1" customWidth="1"/>
    <col min="10499" max="10503" width="5.5" style="7" bestFit="1" customWidth="1"/>
    <col min="10504" max="10504" width="7.5" style="7" bestFit="1" customWidth="1"/>
    <col min="10505" max="10505" width="9" style="7"/>
    <col min="10506" max="10508" width="3.5" style="7" bestFit="1" customWidth="1"/>
    <col min="10509" max="10509" width="9" style="7"/>
    <col min="10510" max="10510" width="7.5" style="7" bestFit="1" customWidth="1"/>
    <col min="10511" max="10511" width="5.5" style="7" bestFit="1" customWidth="1"/>
    <col min="10512" max="10512" width="8.5" style="7" bestFit="1" customWidth="1"/>
    <col min="10513" max="10516" width="5.5" style="7" bestFit="1" customWidth="1"/>
    <col min="10517" max="10517" width="7.5" style="7" bestFit="1" customWidth="1"/>
    <col min="10518" max="10752" width="9" style="7"/>
    <col min="10753" max="10753" width="9.25" style="7" bestFit="1" customWidth="1"/>
    <col min="10754" max="10754" width="6.5" style="7" bestFit="1" customWidth="1"/>
    <col min="10755" max="10759" width="5.5" style="7" bestFit="1" customWidth="1"/>
    <col min="10760" max="10760" width="7.5" style="7" bestFit="1" customWidth="1"/>
    <col min="10761" max="10761" width="9" style="7"/>
    <col min="10762" max="10764" width="3.5" style="7" bestFit="1" customWidth="1"/>
    <col min="10765" max="10765" width="9" style="7"/>
    <col min="10766" max="10766" width="7.5" style="7" bestFit="1" customWidth="1"/>
    <col min="10767" max="10767" width="5.5" style="7" bestFit="1" customWidth="1"/>
    <col min="10768" max="10768" width="8.5" style="7" bestFit="1" customWidth="1"/>
    <col min="10769" max="10772" width="5.5" style="7" bestFit="1" customWidth="1"/>
    <col min="10773" max="10773" width="7.5" style="7" bestFit="1" customWidth="1"/>
    <col min="10774" max="11008" width="9" style="7"/>
    <col min="11009" max="11009" width="9.25" style="7" bestFit="1" customWidth="1"/>
    <col min="11010" max="11010" width="6.5" style="7" bestFit="1" customWidth="1"/>
    <col min="11011" max="11015" width="5.5" style="7" bestFit="1" customWidth="1"/>
    <col min="11016" max="11016" width="7.5" style="7" bestFit="1" customWidth="1"/>
    <col min="11017" max="11017" width="9" style="7"/>
    <col min="11018" max="11020" width="3.5" style="7" bestFit="1" customWidth="1"/>
    <col min="11021" max="11021" width="9" style="7"/>
    <col min="11022" max="11022" width="7.5" style="7" bestFit="1" customWidth="1"/>
    <col min="11023" max="11023" width="5.5" style="7" bestFit="1" customWidth="1"/>
    <col min="11024" max="11024" width="8.5" style="7" bestFit="1" customWidth="1"/>
    <col min="11025" max="11028" width="5.5" style="7" bestFit="1" customWidth="1"/>
    <col min="11029" max="11029" width="7.5" style="7" bestFit="1" customWidth="1"/>
    <col min="11030" max="11264" width="9" style="7"/>
    <col min="11265" max="11265" width="9.25" style="7" bestFit="1" customWidth="1"/>
    <col min="11266" max="11266" width="6.5" style="7" bestFit="1" customWidth="1"/>
    <col min="11267" max="11271" width="5.5" style="7" bestFit="1" customWidth="1"/>
    <col min="11272" max="11272" width="7.5" style="7" bestFit="1" customWidth="1"/>
    <col min="11273" max="11273" width="9" style="7"/>
    <col min="11274" max="11276" width="3.5" style="7" bestFit="1" customWidth="1"/>
    <col min="11277" max="11277" width="9" style="7"/>
    <col min="11278" max="11278" width="7.5" style="7" bestFit="1" customWidth="1"/>
    <col min="11279" max="11279" width="5.5" style="7" bestFit="1" customWidth="1"/>
    <col min="11280" max="11280" width="8.5" style="7" bestFit="1" customWidth="1"/>
    <col min="11281" max="11284" width="5.5" style="7" bestFit="1" customWidth="1"/>
    <col min="11285" max="11285" width="7.5" style="7" bestFit="1" customWidth="1"/>
    <col min="11286" max="11520" width="9" style="7"/>
    <col min="11521" max="11521" width="9.25" style="7" bestFit="1" customWidth="1"/>
    <col min="11522" max="11522" width="6.5" style="7" bestFit="1" customWidth="1"/>
    <col min="11523" max="11527" width="5.5" style="7" bestFit="1" customWidth="1"/>
    <col min="11528" max="11528" width="7.5" style="7" bestFit="1" customWidth="1"/>
    <col min="11529" max="11529" width="9" style="7"/>
    <col min="11530" max="11532" width="3.5" style="7" bestFit="1" customWidth="1"/>
    <col min="11533" max="11533" width="9" style="7"/>
    <col min="11534" max="11534" width="7.5" style="7" bestFit="1" customWidth="1"/>
    <col min="11535" max="11535" width="5.5" style="7" bestFit="1" customWidth="1"/>
    <col min="11536" max="11536" width="8.5" style="7" bestFit="1" customWidth="1"/>
    <col min="11537" max="11540" width="5.5" style="7" bestFit="1" customWidth="1"/>
    <col min="11541" max="11541" width="7.5" style="7" bestFit="1" customWidth="1"/>
    <col min="11542" max="11776" width="9" style="7"/>
    <col min="11777" max="11777" width="9.25" style="7" bestFit="1" customWidth="1"/>
    <col min="11778" max="11778" width="6.5" style="7" bestFit="1" customWidth="1"/>
    <col min="11779" max="11783" width="5.5" style="7" bestFit="1" customWidth="1"/>
    <col min="11784" max="11784" width="7.5" style="7" bestFit="1" customWidth="1"/>
    <col min="11785" max="11785" width="9" style="7"/>
    <col min="11786" max="11788" width="3.5" style="7" bestFit="1" customWidth="1"/>
    <col min="11789" max="11789" width="9" style="7"/>
    <col min="11790" max="11790" width="7.5" style="7" bestFit="1" customWidth="1"/>
    <col min="11791" max="11791" width="5.5" style="7" bestFit="1" customWidth="1"/>
    <col min="11792" max="11792" width="8.5" style="7" bestFit="1" customWidth="1"/>
    <col min="11793" max="11796" width="5.5" style="7" bestFit="1" customWidth="1"/>
    <col min="11797" max="11797" width="7.5" style="7" bestFit="1" customWidth="1"/>
    <col min="11798" max="12032" width="9" style="7"/>
    <col min="12033" max="12033" width="9.25" style="7" bestFit="1" customWidth="1"/>
    <col min="12034" max="12034" width="6.5" style="7" bestFit="1" customWidth="1"/>
    <col min="12035" max="12039" width="5.5" style="7" bestFit="1" customWidth="1"/>
    <col min="12040" max="12040" width="7.5" style="7" bestFit="1" customWidth="1"/>
    <col min="12041" max="12041" width="9" style="7"/>
    <col min="12042" max="12044" width="3.5" style="7" bestFit="1" customWidth="1"/>
    <col min="12045" max="12045" width="9" style="7"/>
    <col min="12046" max="12046" width="7.5" style="7" bestFit="1" customWidth="1"/>
    <col min="12047" max="12047" width="5.5" style="7" bestFit="1" customWidth="1"/>
    <col min="12048" max="12048" width="8.5" style="7" bestFit="1" customWidth="1"/>
    <col min="12049" max="12052" width="5.5" style="7" bestFit="1" customWidth="1"/>
    <col min="12053" max="12053" width="7.5" style="7" bestFit="1" customWidth="1"/>
    <col min="12054" max="12288" width="9" style="7"/>
    <col min="12289" max="12289" width="9.25" style="7" bestFit="1" customWidth="1"/>
    <col min="12290" max="12290" width="6.5" style="7" bestFit="1" customWidth="1"/>
    <col min="12291" max="12295" width="5.5" style="7" bestFit="1" customWidth="1"/>
    <col min="12296" max="12296" width="7.5" style="7" bestFit="1" customWidth="1"/>
    <col min="12297" max="12297" width="9" style="7"/>
    <col min="12298" max="12300" width="3.5" style="7" bestFit="1" customWidth="1"/>
    <col min="12301" max="12301" width="9" style="7"/>
    <col min="12302" max="12302" width="7.5" style="7" bestFit="1" customWidth="1"/>
    <col min="12303" max="12303" width="5.5" style="7" bestFit="1" customWidth="1"/>
    <col min="12304" max="12304" width="8.5" style="7" bestFit="1" customWidth="1"/>
    <col min="12305" max="12308" width="5.5" style="7" bestFit="1" customWidth="1"/>
    <col min="12309" max="12309" width="7.5" style="7" bestFit="1" customWidth="1"/>
    <col min="12310" max="12544" width="9" style="7"/>
    <col min="12545" max="12545" width="9.25" style="7" bestFit="1" customWidth="1"/>
    <col min="12546" max="12546" width="6.5" style="7" bestFit="1" customWidth="1"/>
    <col min="12547" max="12551" width="5.5" style="7" bestFit="1" customWidth="1"/>
    <col min="12552" max="12552" width="7.5" style="7" bestFit="1" customWidth="1"/>
    <col min="12553" max="12553" width="9" style="7"/>
    <col min="12554" max="12556" width="3.5" style="7" bestFit="1" customWidth="1"/>
    <col min="12557" max="12557" width="9" style="7"/>
    <col min="12558" max="12558" width="7.5" style="7" bestFit="1" customWidth="1"/>
    <col min="12559" max="12559" width="5.5" style="7" bestFit="1" customWidth="1"/>
    <col min="12560" max="12560" width="8.5" style="7" bestFit="1" customWidth="1"/>
    <col min="12561" max="12564" width="5.5" style="7" bestFit="1" customWidth="1"/>
    <col min="12565" max="12565" width="7.5" style="7" bestFit="1" customWidth="1"/>
    <col min="12566" max="12800" width="9" style="7"/>
    <col min="12801" max="12801" width="9.25" style="7" bestFit="1" customWidth="1"/>
    <col min="12802" max="12802" width="6.5" style="7" bestFit="1" customWidth="1"/>
    <col min="12803" max="12807" width="5.5" style="7" bestFit="1" customWidth="1"/>
    <col min="12808" max="12808" width="7.5" style="7" bestFit="1" customWidth="1"/>
    <col min="12809" max="12809" width="9" style="7"/>
    <col min="12810" max="12812" width="3.5" style="7" bestFit="1" customWidth="1"/>
    <col min="12813" max="12813" width="9" style="7"/>
    <col min="12814" max="12814" width="7.5" style="7" bestFit="1" customWidth="1"/>
    <col min="12815" max="12815" width="5.5" style="7" bestFit="1" customWidth="1"/>
    <col min="12816" max="12816" width="8.5" style="7" bestFit="1" customWidth="1"/>
    <col min="12817" max="12820" width="5.5" style="7" bestFit="1" customWidth="1"/>
    <col min="12821" max="12821" width="7.5" style="7" bestFit="1" customWidth="1"/>
    <col min="12822" max="13056" width="9" style="7"/>
    <col min="13057" max="13057" width="9.25" style="7" bestFit="1" customWidth="1"/>
    <col min="13058" max="13058" width="6.5" style="7" bestFit="1" customWidth="1"/>
    <col min="13059" max="13063" width="5.5" style="7" bestFit="1" customWidth="1"/>
    <col min="13064" max="13064" width="7.5" style="7" bestFit="1" customWidth="1"/>
    <col min="13065" max="13065" width="9" style="7"/>
    <col min="13066" max="13068" width="3.5" style="7" bestFit="1" customWidth="1"/>
    <col min="13069" max="13069" width="9" style="7"/>
    <col min="13070" max="13070" width="7.5" style="7" bestFit="1" customWidth="1"/>
    <col min="13071" max="13071" width="5.5" style="7" bestFit="1" customWidth="1"/>
    <col min="13072" max="13072" width="8.5" style="7" bestFit="1" customWidth="1"/>
    <col min="13073" max="13076" width="5.5" style="7" bestFit="1" customWidth="1"/>
    <col min="13077" max="13077" width="7.5" style="7" bestFit="1" customWidth="1"/>
    <col min="13078" max="13312" width="9" style="7"/>
    <col min="13313" max="13313" width="9.25" style="7" bestFit="1" customWidth="1"/>
    <col min="13314" max="13314" width="6.5" style="7" bestFit="1" customWidth="1"/>
    <col min="13315" max="13319" width="5.5" style="7" bestFit="1" customWidth="1"/>
    <col min="13320" max="13320" width="7.5" style="7" bestFit="1" customWidth="1"/>
    <col min="13321" max="13321" width="9" style="7"/>
    <col min="13322" max="13324" width="3.5" style="7" bestFit="1" customWidth="1"/>
    <col min="13325" max="13325" width="9" style="7"/>
    <col min="13326" max="13326" width="7.5" style="7" bestFit="1" customWidth="1"/>
    <col min="13327" max="13327" width="5.5" style="7" bestFit="1" customWidth="1"/>
    <col min="13328" max="13328" width="8.5" style="7" bestFit="1" customWidth="1"/>
    <col min="13329" max="13332" width="5.5" style="7" bestFit="1" customWidth="1"/>
    <col min="13333" max="13333" width="7.5" style="7" bestFit="1" customWidth="1"/>
    <col min="13334" max="13568" width="9" style="7"/>
    <col min="13569" max="13569" width="9.25" style="7" bestFit="1" customWidth="1"/>
    <col min="13570" max="13570" width="6.5" style="7" bestFit="1" customWidth="1"/>
    <col min="13571" max="13575" width="5.5" style="7" bestFit="1" customWidth="1"/>
    <col min="13576" max="13576" width="7.5" style="7" bestFit="1" customWidth="1"/>
    <col min="13577" max="13577" width="9" style="7"/>
    <col min="13578" max="13580" width="3.5" style="7" bestFit="1" customWidth="1"/>
    <col min="13581" max="13581" width="9" style="7"/>
    <col min="13582" max="13582" width="7.5" style="7" bestFit="1" customWidth="1"/>
    <col min="13583" max="13583" width="5.5" style="7" bestFit="1" customWidth="1"/>
    <col min="13584" max="13584" width="8.5" style="7" bestFit="1" customWidth="1"/>
    <col min="13585" max="13588" width="5.5" style="7" bestFit="1" customWidth="1"/>
    <col min="13589" max="13589" width="7.5" style="7" bestFit="1" customWidth="1"/>
    <col min="13590" max="13824" width="9" style="7"/>
    <col min="13825" max="13825" width="9.25" style="7" bestFit="1" customWidth="1"/>
    <col min="13826" max="13826" width="6.5" style="7" bestFit="1" customWidth="1"/>
    <col min="13827" max="13831" width="5.5" style="7" bestFit="1" customWidth="1"/>
    <col min="13832" max="13832" width="7.5" style="7" bestFit="1" customWidth="1"/>
    <col min="13833" max="13833" width="9" style="7"/>
    <col min="13834" max="13836" width="3.5" style="7" bestFit="1" customWidth="1"/>
    <col min="13837" max="13837" width="9" style="7"/>
    <col min="13838" max="13838" width="7.5" style="7" bestFit="1" customWidth="1"/>
    <col min="13839" max="13839" width="5.5" style="7" bestFit="1" customWidth="1"/>
    <col min="13840" max="13840" width="8.5" style="7" bestFit="1" customWidth="1"/>
    <col min="13841" max="13844" width="5.5" style="7" bestFit="1" customWidth="1"/>
    <col min="13845" max="13845" width="7.5" style="7" bestFit="1" customWidth="1"/>
    <col min="13846" max="14080" width="9" style="7"/>
    <col min="14081" max="14081" width="9.25" style="7" bestFit="1" customWidth="1"/>
    <col min="14082" max="14082" width="6.5" style="7" bestFit="1" customWidth="1"/>
    <col min="14083" max="14087" width="5.5" style="7" bestFit="1" customWidth="1"/>
    <col min="14088" max="14088" width="7.5" style="7" bestFit="1" customWidth="1"/>
    <col min="14089" max="14089" width="9" style="7"/>
    <col min="14090" max="14092" width="3.5" style="7" bestFit="1" customWidth="1"/>
    <col min="14093" max="14093" width="9" style="7"/>
    <col min="14094" max="14094" width="7.5" style="7" bestFit="1" customWidth="1"/>
    <col min="14095" max="14095" width="5.5" style="7" bestFit="1" customWidth="1"/>
    <col min="14096" max="14096" width="8.5" style="7" bestFit="1" customWidth="1"/>
    <col min="14097" max="14100" width="5.5" style="7" bestFit="1" customWidth="1"/>
    <col min="14101" max="14101" width="7.5" style="7" bestFit="1" customWidth="1"/>
    <col min="14102" max="14336" width="9" style="7"/>
    <col min="14337" max="14337" width="9.25" style="7" bestFit="1" customWidth="1"/>
    <col min="14338" max="14338" width="6.5" style="7" bestFit="1" customWidth="1"/>
    <col min="14339" max="14343" width="5.5" style="7" bestFit="1" customWidth="1"/>
    <col min="14344" max="14344" width="7.5" style="7" bestFit="1" customWidth="1"/>
    <col min="14345" max="14345" width="9" style="7"/>
    <col min="14346" max="14348" width="3.5" style="7" bestFit="1" customWidth="1"/>
    <col min="14349" max="14349" width="9" style="7"/>
    <col min="14350" max="14350" width="7.5" style="7" bestFit="1" customWidth="1"/>
    <col min="14351" max="14351" width="5.5" style="7" bestFit="1" customWidth="1"/>
    <col min="14352" max="14352" width="8.5" style="7" bestFit="1" customWidth="1"/>
    <col min="14353" max="14356" width="5.5" style="7" bestFit="1" customWidth="1"/>
    <col min="14357" max="14357" width="7.5" style="7" bestFit="1" customWidth="1"/>
    <col min="14358" max="14592" width="9" style="7"/>
    <col min="14593" max="14593" width="9.25" style="7" bestFit="1" customWidth="1"/>
    <col min="14594" max="14594" width="6.5" style="7" bestFit="1" customWidth="1"/>
    <col min="14595" max="14599" width="5.5" style="7" bestFit="1" customWidth="1"/>
    <col min="14600" max="14600" width="7.5" style="7" bestFit="1" customWidth="1"/>
    <col min="14601" max="14601" width="9" style="7"/>
    <col min="14602" max="14604" width="3.5" style="7" bestFit="1" customWidth="1"/>
    <col min="14605" max="14605" width="9" style="7"/>
    <col min="14606" max="14606" width="7.5" style="7" bestFit="1" customWidth="1"/>
    <col min="14607" max="14607" width="5.5" style="7" bestFit="1" customWidth="1"/>
    <col min="14608" max="14608" width="8.5" style="7" bestFit="1" customWidth="1"/>
    <col min="14609" max="14612" width="5.5" style="7" bestFit="1" customWidth="1"/>
    <col min="14613" max="14613" width="7.5" style="7" bestFit="1" customWidth="1"/>
    <col min="14614" max="14848" width="9" style="7"/>
    <col min="14849" max="14849" width="9.25" style="7" bestFit="1" customWidth="1"/>
    <col min="14850" max="14850" width="6.5" style="7" bestFit="1" customWidth="1"/>
    <col min="14851" max="14855" width="5.5" style="7" bestFit="1" customWidth="1"/>
    <col min="14856" max="14856" width="7.5" style="7" bestFit="1" customWidth="1"/>
    <col min="14857" max="14857" width="9" style="7"/>
    <col min="14858" max="14860" width="3.5" style="7" bestFit="1" customWidth="1"/>
    <col min="14861" max="14861" width="9" style="7"/>
    <col min="14862" max="14862" width="7.5" style="7" bestFit="1" customWidth="1"/>
    <col min="14863" max="14863" width="5.5" style="7" bestFit="1" customWidth="1"/>
    <col min="14864" max="14864" width="8.5" style="7" bestFit="1" customWidth="1"/>
    <col min="14865" max="14868" width="5.5" style="7" bestFit="1" customWidth="1"/>
    <col min="14869" max="14869" width="7.5" style="7" bestFit="1" customWidth="1"/>
    <col min="14870" max="15104" width="9" style="7"/>
    <col min="15105" max="15105" width="9.25" style="7" bestFit="1" customWidth="1"/>
    <col min="15106" max="15106" width="6.5" style="7" bestFit="1" customWidth="1"/>
    <col min="15107" max="15111" width="5.5" style="7" bestFit="1" customWidth="1"/>
    <col min="15112" max="15112" width="7.5" style="7" bestFit="1" customWidth="1"/>
    <col min="15113" max="15113" width="9" style="7"/>
    <col min="15114" max="15116" width="3.5" style="7" bestFit="1" customWidth="1"/>
    <col min="15117" max="15117" width="9" style="7"/>
    <col min="15118" max="15118" width="7.5" style="7" bestFit="1" customWidth="1"/>
    <col min="15119" max="15119" width="5.5" style="7" bestFit="1" customWidth="1"/>
    <col min="15120" max="15120" width="8.5" style="7" bestFit="1" customWidth="1"/>
    <col min="15121" max="15124" width="5.5" style="7" bestFit="1" customWidth="1"/>
    <col min="15125" max="15125" width="7.5" style="7" bestFit="1" customWidth="1"/>
    <col min="15126" max="15360" width="9" style="7"/>
    <col min="15361" max="15361" width="9.25" style="7" bestFit="1" customWidth="1"/>
    <col min="15362" max="15362" width="6.5" style="7" bestFit="1" customWidth="1"/>
    <col min="15363" max="15367" width="5.5" style="7" bestFit="1" customWidth="1"/>
    <col min="15368" max="15368" width="7.5" style="7" bestFit="1" customWidth="1"/>
    <col min="15369" max="15369" width="9" style="7"/>
    <col min="15370" max="15372" width="3.5" style="7" bestFit="1" customWidth="1"/>
    <col min="15373" max="15373" width="9" style="7"/>
    <col min="15374" max="15374" width="7.5" style="7" bestFit="1" customWidth="1"/>
    <col min="15375" max="15375" width="5.5" style="7" bestFit="1" customWidth="1"/>
    <col min="15376" max="15376" width="8.5" style="7" bestFit="1" customWidth="1"/>
    <col min="15377" max="15380" width="5.5" style="7" bestFit="1" customWidth="1"/>
    <col min="15381" max="15381" width="7.5" style="7" bestFit="1" customWidth="1"/>
    <col min="15382" max="15616" width="9" style="7"/>
    <col min="15617" max="15617" width="9.25" style="7" bestFit="1" customWidth="1"/>
    <col min="15618" max="15618" width="6.5" style="7" bestFit="1" customWidth="1"/>
    <col min="15619" max="15623" width="5.5" style="7" bestFit="1" customWidth="1"/>
    <col min="15624" max="15624" width="7.5" style="7" bestFit="1" customWidth="1"/>
    <col min="15625" max="15625" width="9" style="7"/>
    <col min="15626" max="15628" width="3.5" style="7" bestFit="1" customWidth="1"/>
    <col min="15629" max="15629" width="9" style="7"/>
    <col min="15630" max="15630" width="7.5" style="7" bestFit="1" customWidth="1"/>
    <col min="15631" max="15631" width="5.5" style="7" bestFit="1" customWidth="1"/>
    <col min="15632" max="15632" width="8.5" style="7" bestFit="1" customWidth="1"/>
    <col min="15633" max="15636" width="5.5" style="7" bestFit="1" customWidth="1"/>
    <col min="15637" max="15637" width="7.5" style="7" bestFit="1" customWidth="1"/>
    <col min="15638" max="15872" width="9" style="7"/>
    <col min="15873" max="15873" width="9.25" style="7" bestFit="1" customWidth="1"/>
    <col min="15874" max="15874" width="6.5" style="7" bestFit="1" customWidth="1"/>
    <col min="15875" max="15879" width="5.5" style="7" bestFit="1" customWidth="1"/>
    <col min="15880" max="15880" width="7.5" style="7" bestFit="1" customWidth="1"/>
    <col min="15881" max="15881" width="9" style="7"/>
    <col min="15882" max="15884" width="3.5" style="7" bestFit="1" customWidth="1"/>
    <col min="15885" max="15885" width="9" style="7"/>
    <col min="15886" max="15886" width="7.5" style="7" bestFit="1" customWidth="1"/>
    <col min="15887" max="15887" width="5.5" style="7" bestFit="1" customWidth="1"/>
    <col min="15888" max="15888" width="8.5" style="7" bestFit="1" customWidth="1"/>
    <col min="15889" max="15892" width="5.5" style="7" bestFit="1" customWidth="1"/>
    <col min="15893" max="15893" width="7.5" style="7" bestFit="1" customWidth="1"/>
    <col min="15894" max="16128" width="9" style="7"/>
    <col min="16129" max="16129" width="9.25" style="7" bestFit="1" customWidth="1"/>
    <col min="16130" max="16130" width="6.5" style="7" bestFit="1" customWidth="1"/>
    <col min="16131" max="16135" width="5.5" style="7" bestFit="1" customWidth="1"/>
    <col min="16136" max="16136" width="7.5" style="7" bestFit="1" customWidth="1"/>
    <col min="16137" max="16137" width="9" style="7"/>
    <col min="16138" max="16140" width="3.5" style="7" bestFit="1" customWidth="1"/>
    <col min="16141" max="16141" width="9" style="7"/>
    <col min="16142" max="16142" width="7.5" style="7" bestFit="1" customWidth="1"/>
    <col min="16143" max="16143" width="5.5" style="7" bestFit="1" customWidth="1"/>
    <col min="16144" max="16144" width="8.5" style="7" bestFit="1" customWidth="1"/>
    <col min="16145" max="16148" width="5.5" style="7" bestFit="1" customWidth="1"/>
    <col min="16149" max="16149" width="7.5" style="7" bestFit="1" customWidth="1"/>
    <col min="16150" max="16384" width="9" style="7"/>
  </cols>
  <sheetData>
    <row r="1" spans="1:21" ht="24.75" customHeight="1" x14ac:dyDescent="0.15">
      <c r="A1" s="37" t="s">
        <v>82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9"/>
    </row>
    <row r="2" spans="1:21" x14ac:dyDescent="0.15">
      <c r="A2" s="13" t="s">
        <v>83</v>
      </c>
      <c r="B2" s="13" t="s">
        <v>84</v>
      </c>
      <c r="C2" s="13" t="s">
        <v>85</v>
      </c>
      <c r="D2" s="13" t="s">
        <v>86</v>
      </c>
      <c r="E2" s="13" t="s">
        <v>87</v>
      </c>
      <c r="F2" s="13" t="s">
        <v>88</v>
      </c>
      <c r="G2" s="13" t="s">
        <v>89</v>
      </c>
      <c r="H2" s="13" t="s">
        <v>90</v>
      </c>
      <c r="I2" s="13" t="s">
        <v>91</v>
      </c>
      <c r="J2" s="13" t="s">
        <v>92</v>
      </c>
      <c r="K2" s="13" t="s">
        <v>93</v>
      </c>
      <c r="L2" s="13" t="s">
        <v>94</v>
      </c>
      <c r="M2" s="13" t="s">
        <v>95</v>
      </c>
      <c r="N2" s="13" t="s">
        <v>96</v>
      </c>
      <c r="O2" s="13" t="s">
        <v>97</v>
      </c>
      <c r="P2" s="13" t="s">
        <v>98</v>
      </c>
      <c r="Q2" s="13" t="s">
        <v>99</v>
      </c>
      <c r="R2" s="13" t="s">
        <v>100</v>
      </c>
      <c r="S2" s="13" t="s">
        <v>101</v>
      </c>
      <c r="T2" s="13" t="s">
        <v>102</v>
      </c>
      <c r="U2" s="13" t="s">
        <v>103</v>
      </c>
    </row>
    <row r="3" spans="1:21" x14ac:dyDescent="0.15">
      <c r="A3" s="46" t="s">
        <v>104</v>
      </c>
      <c r="B3" s="19">
        <v>12.01</v>
      </c>
      <c r="C3" s="19" t="s">
        <v>94</v>
      </c>
      <c r="D3" s="19">
        <v>0</v>
      </c>
      <c r="E3" s="19"/>
      <c r="F3" s="19">
        <v>0</v>
      </c>
      <c r="G3" s="19"/>
      <c r="H3" s="19">
        <v>29</v>
      </c>
      <c r="I3" s="19">
        <v>4</v>
      </c>
      <c r="J3" s="19">
        <v>0</v>
      </c>
      <c r="K3" s="19">
        <v>0</v>
      </c>
      <c r="L3" s="19">
        <v>0</v>
      </c>
      <c r="M3" s="19">
        <v>0</v>
      </c>
      <c r="N3" s="19">
        <v>20</v>
      </c>
      <c r="O3" s="19">
        <v>0</v>
      </c>
      <c r="P3" s="19">
        <v>0</v>
      </c>
      <c r="Q3" s="19">
        <v>0</v>
      </c>
      <c r="R3" s="19">
        <v>0</v>
      </c>
      <c r="S3" s="19">
        <v>0</v>
      </c>
      <c r="T3" s="19">
        <v>0</v>
      </c>
      <c r="U3" s="19">
        <v>1</v>
      </c>
    </row>
    <row r="4" spans="1:21" x14ac:dyDescent="0.15">
      <c r="A4" s="46"/>
      <c r="B4" s="20">
        <v>12.02</v>
      </c>
      <c r="C4" s="20" t="s">
        <v>92</v>
      </c>
      <c r="D4" s="20">
        <v>0</v>
      </c>
      <c r="E4" s="20"/>
      <c r="F4" s="20">
        <v>0</v>
      </c>
      <c r="G4" s="20"/>
      <c r="H4" s="20">
        <v>30</v>
      </c>
      <c r="I4" s="20">
        <v>0</v>
      </c>
      <c r="J4" s="20">
        <v>0</v>
      </c>
      <c r="K4" s="20">
        <v>0</v>
      </c>
      <c r="L4" s="20">
        <v>0</v>
      </c>
      <c r="M4" s="20">
        <v>1</v>
      </c>
      <c r="N4" s="20">
        <v>20</v>
      </c>
      <c r="O4" s="20">
        <v>2</v>
      </c>
      <c r="P4" s="20">
        <v>0</v>
      </c>
      <c r="Q4" s="20">
        <v>0</v>
      </c>
      <c r="R4" s="20">
        <v>5</v>
      </c>
      <c r="S4" s="20">
        <v>2</v>
      </c>
      <c r="T4" s="20">
        <v>0</v>
      </c>
      <c r="U4" s="20">
        <v>0</v>
      </c>
    </row>
    <row r="5" spans="1:21" x14ac:dyDescent="0.15">
      <c r="A5" s="46"/>
      <c r="B5" s="19">
        <v>12.06</v>
      </c>
      <c r="C5" s="19" t="s">
        <v>94</v>
      </c>
      <c r="D5" s="19">
        <v>0</v>
      </c>
      <c r="E5" s="19"/>
      <c r="F5" s="19">
        <v>0</v>
      </c>
      <c r="G5" s="19"/>
      <c r="H5" s="19">
        <v>30</v>
      </c>
      <c r="I5" s="19">
        <v>9</v>
      </c>
      <c r="J5" s="19">
        <v>0</v>
      </c>
      <c r="K5" s="19">
        <v>1</v>
      </c>
      <c r="L5" s="19">
        <v>2</v>
      </c>
      <c r="M5" s="19">
        <v>1</v>
      </c>
      <c r="N5" s="19">
        <v>22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</row>
    <row r="6" spans="1:21" x14ac:dyDescent="0.15">
      <c r="A6" s="46"/>
      <c r="B6" s="20">
        <v>12.07</v>
      </c>
      <c r="C6" s="20" t="s">
        <v>92</v>
      </c>
      <c r="D6" s="20">
        <v>0</v>
      </c>
      <c r="E6" s="20"/>
      <c r="F6" s="20">
        <v>0</v>
      </c>
      <c r="G6" s="20"/>
      <c r="H6" s="20">
        <v>30</v>
      </c>
      <c r="I6" s="20">
        <v>3</v>
      </c>
      <c r="J6" s="20">
        <v>0</v>
      </c>
      <c r="K6" s="20">
        <v>0</v>
      </c>
      <c r="L6" s="20">
        <v>0</v>
      </c>
      <c r="M6" s="20">
        <v>0</v>
      </c>
      <c r="N6" s="20">
        <v>20</v>
      </c>
      <c r="O6" s="20">
        <v>0</v>
      </c>
      <c r="P6" s="20">
        <v>0</v>
      </c>
      <c r="Q6" s="20">
        <v>0</v>
      </c>
      <c r="R6" s="20">
        <v>1</v>
      </c>
      <c r="S6" s="20">
        <v>0</v>
      </c>
      <c r="T6" s="20">
        <v>0</v>
      </c>
      <c r="U6" s="20">
        <v>0</v>
      </c>
    </row>
    <row r="7" spans="1:21" x14ac:dyDescent="0.15">
      <c r="A7" s="46"/>
      <c r="B7" s="19">
        <v>12.11</v>
      </c>
      <c r="C7" s="19" t="s">
        <v>94</v>
      </c>
      <c r="D7" s="19">
        <v>0</v>
      </c>
      <c r="E7" s="19"/>
      <c r="F7" s="19">
        <v>2</v>
      </c>
      <c r="G7" s="19"/>
      <c r="H7" s="19">
        <v>26</v>
      </c>
      <c r="I7" s="19">
        <v>6</v>
      </c>
      <c r="J7" s="19">
        <v>0</v>
      </c>
      <c r="K7" s="19">
        <v>0</v>
      </c>
      <c r="L7" s="19">
        <v>0</v>
      </c>
      <c r="M7" s="19">
        <v>1</v>
      </c>
      <c r="N7" s="19">
        <v>20</v>
      </c>
      <c r="O7" s="19">
        <v>0</v>
      </c>
      <c r="P7" s="19">
        <v>1</v>
      </c>
      <c r="Q7" s="19">
        <v>0</v>
      </c>
      <c r="R7" s="19">
        <v>2</v>
      </c>
      <c r="S7" s="19">
        <v>0</v>
      </c>
      <c r="T7" s="19">
        <v>0</v>
      </c>
      <c r="U7" s="19">
        <v>0</v>
      </c>
    </row>
    <row r="8" spans="1:21" x14ac:dyDescent="0.15">
      <c r="A8" s="46"/>
      <c r="B8" s="19">
        <v>12.16</v>
      </c>
      <c r="C8" s="19" t="s">
        <v>94</v>
      </c>
      <c r="D8" s="19">
        <v>0</v>
      </c>
      <c r="E8" s="19"/>
      <c r="F8" s="19">
        <v>0</v>
      </c>
      <c r="G8" s="19"/>
      <c r="H8" s="19">
        <v>27</v>
      </c>
      <c r="I8" s="19">
        <v>2</v>
      </c>
      <c r="J8" s="19">
        <v>0</v>
      </c>
      <c r="K8" s="19">
        <v>0</v>
      </c>
      <c r="L8" s="19">
        <v>0</v>
      </c>
      <c r="M8" s="19">
        <v>0</v>
      </c>
      <c r="N8" s="19">
        <v>20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3</v>
      </c>
    </row>
    <row r="9" spans="1:21" x14ac:dyDescent="0.15">
      <c r="A9" s="46"/>
      <c r="B9" s="21">
        <v>12.2</v>
      </c>
      <c r="C9" s="19" t="s">
        <v>94</v>
      </c>
      <c r="D9" s="19">
        <v>0</v>
      </c>
      <c r="E9" s="19"/>
      <c r="F9" s="19">
        <v>0</v>
      </c>
      <c r="G9" s="19"/>
      <c r="H9" s="19">
        <v>22</v>
      </c>
      <c r="I9" s="19">
        <v>6</v>
      </c>
      <c r="J9" s="19">
        <v>0</v>
      </c>
      <c r="K9" s="19">
        <v>0</v>
      </c>
      <c r="L9" s="19">
        <v>0</v>
      </c>
      <c r="M9" s="19">
        <v>3</v>
      </c>
      <c r="N9" s="19">
        <v>17</v>
      </c>
      <c r="O9" s="19">
        <v>0</v>
      </c>
      <c r="P9" s="19">
        <v>0</v>
      </c>
      <c r="Q9" s="19">
        <v>0</v>
      </c>
      <c r="R9" s="19">
        <v>1</v>
      </c>
      <c r="S9" s="19">
        <v>0</v>
      </c>
      <c r="T9" s="19">
        <v>0</v>
      </c>
      <c r="U9" s="19">
        <v>0</v>
      </c>
    </row>
    <row r="10" spans="1:21" x14ac:dyDescent="0.15">
      <c r="A10" s="46"/>
      <c r="B10" s="20">
        <v>12.21</v>
      </c>
      <c r="C10" s="20" t="s">
        <v>92</v>
      </c>
      <c r="D10" s="20">
        <v>0</v>
      </c>
      <c r="E10" s="20"/>
      <c r="F10" s="20">
        <v>0</v>
      </c>
      <c r="G10" s="20"/>
      <c r="H10" s="20">
        <v>21</v>
      </c>
      <c r="I10" s="20">
        <v>2</v>
      </c>
      <c r="J10" s="20">
        <v>0</v>
      </c>
      <c r="K10" s="20">
        <v>0</v>
      </c>
      <c r="L10" s="20">
        <v>0</v>
      </c>
      <c r="M10" s="20">
        <v>1</v>
      </c>
      <c r="N10" s="20">
        <v>14</v>
      </c>
      <c r="O10" s="20">
        <v>0</v>
      </c>
      <c r="P10" s="20">
        <v>0</v>
      </c>
      <c r="Q10" s="20">
        <v>0</v>
      </c>
      <c r="R10" s="20">
        <v>2</v>
      </c>
      <c r="S10" s="20">
        <v>1</v>
      </c>
      <c r="T10" s="20">
        <v>0</v>
      </c>
      <c r="U10" s="20">
        <v>1</v>
      </c>
    </row>
    <row r="11" spans="1:21" x14ac:dyDescent="0.15">
      <c r="A11" s="46"/>
      <c r="B11" s="19">
        <v>12.24</v>
      </c>
      <c r="C11" s="19" t="s">
        <v>94</v>
      </c>
      <c r="D11" s="19">
        <v>0</v>
      </c>
      <c r="E11" s="19"/>
      <c r="F11" s="19">
        <v>3</v>
      </c>
      <c r="G11" s="19"/>
      <c r="H11" s="19">
        <v>28</v>
      </c>
      <c r="I11" s="19">
        <v>5</v>
      </c>
      <c r="J11" s="19">
        <v>0</v>
      </c>
      <c r="K11" s="19">
        <v>1</v>
      </c>
      <c r="L11" s="19">
        <v>0</v>
      </c>
      <c r="M11" s="19">
        <v>2</v>
      </c>
      <c r="N11" s="19">
        <v>20</v>
      </c>
      <c r="O11" s="19">
        <v>0</v>
      </c>
      <c r="P11" s="19">
        <v>2</v>
      </c>
      <c r="Q11" s="19">
        <v>0</v>
      </c>
      <c r="R11" s="19">
        <v>1</v>
      </c>
      <c r="S11" s="19">
        <v>0</v>
      </c>
      <c r="T11" s="19">
        <v>0</v>
      </c>
      <c r="U11" s="19">
        <v>0</v>
      </c>
    </row>
    <row r="12" spans="1:21" x14ac:dyDescent="0.15">
      <c r="A12" s="46"/>
      <c r="B12" s="20">
        <v>12.25</v>
      </c>
      <c r="C12" s="20" t="s">
        <v>92</v>
      </c>
      <c r="D12" s="20">
        <v>0</v>
      </c>
      <c r="E12" s="20"/>
      <c r="F12" s="20">
        <v>0</v>
      </c>
      <c r="G12" s="20"/>
      <c r="H12" s="20">
        <v>29</v>
      </c>
      <c r="I12" s="20">
        <v>6</v>
      </c>
      <c r="J12" s="20">
        <v>0</v>
      </c>
      <c r="K12" s="20">
        <v>0</v>
      </c>
      <c r="L12" s="20">
        <v>0</v>
      </c>
      <c r="M12" s="20">
        <v>0</v>
      </c>
      <c r="N12" s="20">
        <v>21</v>
      </c>
      <c r="O12" s="20">
        <v>5</v>
      </c>
      <c r="P12" s="20">
        <v>0</v>
      </c>
      <c r="Q12" s="20">
        <v>0</v>
      </c>
      <c r="R12" s="20">
        <v>4</v>
      </c>
      <c r="S12" s="20">
        <v>0</v>
      </c>
      <c r="T12" s="20">
        <v>0</v>
      </c>
      <c r="U12" s="20">
        <v>0</v>
      </c>
    </row>
    <row r="13" spans="1:21" x14ac:dyDescent="0.15">
      <c r="A13" s="46"/>
      <c r="B13" s="19">
        <v>12.29</v>
      </c>
      <c r="C13" s="19" t="s">
        <v>94</v>
      </c>
      <c r="D13" s="19">
        <v>0</v>
      </c>
      <c r="E13" s="19"/>
      <c r="F13" s="19">
        <v>0</v>
      </c>
      <c r="G13" s="19"/>
      <c r="H13" s="19">
        <v>23</v>
      </c>
      <c r="I13" s="19">
        <v>2</v>
      </c>
      <c r="J13" s="19">
        <v>0</v>
      </c>
      <c r="K13" s="19">
        <v>0</v>
      </c>
      <c r="L13" s="19">
        <v>0</v>
      </c>
      <c r="M13" s="19">
        <v>1</v>
      </c>
      <c r="N13" s="19">
        <v>15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</row>
    <row r="14" spans="1:21" x14ac:dyDescent="0.15">
      <c r="A14" s="46"/>
      <c r="B14" s="22">
        <v>12.3</v>
      </c>
      <c r="C14" s="20" t="s">
        <v>92</v>
      </c>
      <c r="D14" s="20">
        <v>0</v>
      </c>
      <c r="E14" s="20"/>
      <c r="F14" s="20">
        <v>0</v>
      </c>
      <c r="G14" s="20"/>
      <c r="H14" s="20">
        <v>21</v>
      </c>
      <c r="I14" s="20">
        <v>2</v>
      </c>
      <c r="J14" s="20">
        <v>0</v>
      </c>
      <c r="K14" s="20">
        <v>0</v>
      </c>
      <c r="L14" s="20">
        <v>0</v>
      </c>
      <c r="M14" s="20">
        <v>0</v>
      </c>
      <c r="N14" s="20">
        <v>16</v>
      </c>
      <c r="O14" s="20">
        <v>0</v>
      </c>
      <c r="P14" s="20">
        <v>0</v>
      </c>
      <c r="Q14" s="20">
        <v>0</v>
      </c>
      <c r="R14" s="20">
        <v>1</v>
      </c>
      <c r="S14" s="20">
        <v>2</v>
      </c>
      <c r="T14" s="20">
        <v>0</v>
      </c>
      <c r="U14" s="20">
        <v>0</v>
      </c>
    </row>
    <row r="15" spans="1:21" x14ac:dyDescent="0.15">
      <c r="A15" s="46"/>
      <c r="B15" s="20">
        <v>12.31</v>
      </c>
      <c r="C15" s="20" t="s">
        <v>92</v>
      </c>
      <c r="D15" s="20">
        <v>0</v>
      </c>
      <c r="E15" s="20"/>
      <c r="F15" s="20">
        <v>1</v>
      </c>
      <c r="G15" s="20"/>
      <c r="H15" s="20">
        <v>16</v>
      </c>
      <c r="I15" s="20">
        <v>0</v>
      </c>
      <c r="J15" s="20">
        <v>0</v>
      </c>
      <c r="K15" s="20">
        <v>0</v>
      </c>
      <c r="L15" s="20">
        <v>0</v>
      </c>
      <c r="M15" s="20">
        <v>2</v>
      </c>
      <c r="N15" s="20">
        <v>11</v>
      </c>
      <c r="O15" s="20">
        <v>0</v>
      </c>
      <c r="P15" s="20">
        <v>0</v>
      </c>
      <c r="Q15" s="20">
        <v>0</v>
      </c>
      <c r="R15" s="20">
        <v>4</v>
      </c>
      <c r="S15" s="20">
        <v>1</v>
      </c>
      <c r="T15" s="20">
        <v>0</v>
      </c>
      <c r="U15" s="20">
        <v>0</v>
      </c>
    </row>
    <row r="16" spans="1:21" x14ac:dyDescent="0.15">
      <c r="A16" s="46" t="s">
        <v>105</v>
      </c>
      <c r="B16" s="16">
        <v>12.04</v>
      </c>
      <c r="C16" s="16"/>
      <c r="D16" s="16">
        <v>2</v>
      </c>
      <c r="E16" s="16"/>
      <c r="F16" s="16">
        <v>1</v>
      </c>
      <c r="G16" s="16"/>
      <c r="H16" s="16">
        <v>8</v>
      </c>
      <c r="I16" s="16">
        <v>1</v>
      </c>
      <c r="J16" s="16">
        <v>0</v>
      </c>
      <c r="K16" s="16">
        <v>0</v>
      </c>
      <c r="L16" s="16">
        <v>0</v>
      </c>
      <c r="M16" s="16">
        <v>0</v>
      </c>
      <c r="N16" s="16">
        <v>6</v>
      </c>
      <c r="O16" s="16">
        <v>0</v>
      </c>
      <c r="P16" s="16">
        <v>2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</row>
    <row r="17" spans="1:21" x14ac:dyDescent="0.15">
      <c r="A17" s="46"/>
      <c r="B17" s="16">
        <v>12.05</v>
      </c>
      <c r="C17" s="16" t="s">
        <v>106</v>
      </c>
      <c r="D17" s="16">
        <v>0</v>
      </c>
      <c r="E17" s="16"/>
      <c r="F17" s="16">
        <v>0</v>
      </c>
      <c r="G17" s="16"/>
      <c r="H17" s="16">
        <v>5</v>
      </c>
      <c r="I17" s="16">
        <v>5</v>
      </c>
      <c r="J17" s="16">
        <v>1</v>
      </c>
      <c r="K17" s="16">
        <v>3</v>
      </c>
      <c r="L17" s="16">
        <v>1</v>
      </c>
      <c r="M17" s="16">
        <v>0</v>
      </c>
      <c r="N17" s="16">
        <v>0</v>
      </c>
      <c r="O17" s="16">
        <v>1</v>
      </c>
      <c r="P17" s="16">
        <v>1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</row>
    <row r="18" spans="1:21" x14ac:dyDescent="0.15">
      <c r="A18" s="46"/>
      <c r="B18" s="17">
        <v>12.1</v>
      </c>
      <c r="C18" s="16" t="s">
        <v>106</v>
      </c>
      <c r="D18" s="16">
        <v>0</v>
      </c>
      <c r="E18" s="16"/>
      <c r="F18" s="16">
        <v>0</v>
      </c>
      <c r="G18" s="16"/>
      <c r="H18" s="16">
        <v>5</v>
      </c>
      <c r="I18" s="16">
        <v>5</v>
      </c>
      <c r="J18" s="16">
        <v>0</v>
      </c>
      <c r="K18" s="16">
        <v>4</v>
      </c>
      <c r="L18" s="16">
        <v>4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</row>
    <row r="19" spans="1:21" x14ac:dyDescent="0.15">
      <c r="A19" s="46"/>
      <c r="B19" s="16">
        <v>12.15</v>
      </c>
      <c r="C19" s="16"/>
      <c r="D19" s="16">
        <v>1</v>
      </c>
      <c r="E19" s="16"/>
      <c r="F19" s="16">
        <v>1</v>
      </c>
      <c r="G19" s="16"/>
      <c r="H19" s="16">
        <v>9</v>
      </c>
      <c r="I19" s="16">
        <v>1</v>
      </c>
      <c r="J19" s="16">
        <v>0</v>
      </c>
      <c r="K19" s="16">
        <v>1</v>
      </c>
      <c r="L19" s="16">
        <v>0</v>
      </c>
      <c r="M19" s="16">
        <v>0</v>
      </c>
      <c r="N19" s="16">
        <v>6</v>
      </c>
      <c r="O19" s="16">
        <v>0</v>
      </c>
      <c r="P19" s="16">
        <v>1</v>
      </c>
      <c r="Q19" s="16">
        <v>0</v>
      </c>
      <c r="R19" s="16">
        <v>1</v>
      </c>
      <c r="S19" s="16">
        <v>0</v>
      </c>
      <c r="T19" s="16">
        <v>0</v>
      </c>
      <c r="U19" s="16">
        <v>0</v>
      </c>
    </row>
    <row r="20" spans="1:21" x14ac:dyDescent="0.15">
      <c r="A20" s="46"/>
      <c r="B20" s="16">
        <v>12.18</v>
      </c>
      <c r="C20" s="16" t="s">
        <v>106</v>
      </c>
      <c r="D20" s="16">
        <v>0</v>
      </c>
      <c r="E20" s="16"/>
      <c r="F20" s="16">
        <v>0</v>
      </c>
      <c r="G20" s="16"/>
      <c r="H20" s="16">
        <v>5</v>
      </c>
      <c r="I20" s="16">
        <v>4</v>
      </c>
      <c r="J20" s="16">
        <v>0</v>
      </c>
      <c r="K20" s="16">
        <v>2</v>
      </c>
      <c r="L20" s="16">
        <v>2</v>
      </c>
      <c r="M20" s="16">
        <v>0</v>
      </c>
      <c r="N20" s="16">
        <v>1</v>
      </c>
      <c r="O20" s="16">
        <v>0</v>
      </c>
      <c r="P20" s="16">
        <v>0</v>
      </c>
      <c r="Q20" s="16">
        <v>0</v>
      </c>
      <c r="R20" s="16">
        <v>1</v>
      </c>
      <c r="S20" s="16">
        <v>0</v>
      </c>
      <c r="T20" s="16">
        <v>0</v>
      </c>
      <c r="U20" s="16">
        <v>0</v>
      </c>
    </row>
    <row r="21" spans="1:21" x14ac:dyDescent="0.15">
      <c r="A21" s="46"/>
      <c r="B21" s="16">
        <v>12.19</v>
      </c>
      <c r="C21" s="16" t="s">
        <v>106</v>
      </c>
      <c r="D21" s="16">
        <v>0</v>
      </c>
      <c r="E21" s="16"/>
      <c r="F21" s="16">
        <v>0</v>
      </c>
      <c r="G21" s="16"/>
      <c r="H21" s="16">
        <v>4</v>
      </c>
      <c r="I21" s="16">
        <v>4</v>
      </c>
      <c r="J21" s="16">
        <v>3</v>
      </c>
      <c r="K21" s="16">
        <v>1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2</v>
      </c>
      <c r="T21" s="16">
        <v>0</v>
      </c>
      <c r="U21" s="16">
        <v>0</v>
      </c>
    </row>
    <row r="22" spans="1:21" x14ac:dyDescent="0.15">
      <c r="A22" s="46"/>
      <c r="B22" s="16">
        <v>12.23</v>
      </c>
      <c r="C22" s="16"/>
      <c r="D22" s="16">
        <v>0</v>
      </c>
      <c r="E22" s="16"/>
      <c r="F22" s="16">
        <v>0</v>
      </c>
      <c r="G22" s="16"/>
      <c r="H22" s="16">
        <v>8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6</v>
      </c>
      <c r="O22" s="16">
        <v>0</v>
      </c>
      <c r="P22" s="16">
        <v>2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</row>
    <row r="23" spans="1:21" x14ac:dyDescent="0.15">
      <c r="A23" s="46"/>
      <c r="B23" s="16">
        <v>12.27</v>
      </c>
      <c r="C23" s="16"/>
      <c r="D23" s="16">
        <v>0</v>
      </c>
      <c r="E23" s="16"/>
      <c r="F23" s="16">
        <v>1</v>
      </c>
      <c r="G23" s="16"/>
      <c r="H23" s="16">
        <v>9</v>
      </c>
      <c r="I23" s="16">
        <v>1</v>
      </c>
      <c r="J23" s="16">
        <v>0</v>
      </c>
      <c r="K23" s="16">
        <v>0</v>
      </c>
      <c r="L23" s="16">
        <v>0</v>
      </c>
      <c r="M23" s="16">
        <v>0</v>
      </c>
      <c r="N23" s="16">
        <v>7</v>
      </c>
      <c r="O23" s="16">
        <v>0</v>
      </c>
      <c r="P23" s="16">
        <v>1</v>
      </c>
      <c r="Q23" s="16">
        <v>0</v>
      </c>
      <c r="R23" s="16">
        <v>1</v>
      </c>
      <c r="S23" s="16">
        <v>0</v>
      </c>
      <c r="T23" s="16">
        <v>0</v>
      </c>
      <c r="U23" s="16">
        <v>0</v>
      </c>
    </row>
    <row r="24" spans="1:21" x14ac:dyDescent="0.15">
      <c r="A24" s="46"/>
      <c r="B24" s="16">
        <v>12.28</v>
      </c>
      <c r="C24" s="16"/>
      <c r="D24" s="16">
        <v>4</v>
      </c>
      <c r="E24" s="16"/>
      <c r="F24" s="16">
        <v>1</v>
      </c>
      <c r="G24" s="16"/>
      <c r="H24" s="16">
        <v>6</v>
      </c>
      <c r="I24" s="16">
        <v>0</v>
      </c>
      <c r="J24" s="16">
        <v>0</v>
      </c>
      <c r="K24" s="16">
        <v>0</v>
      </c>
      <c r="L24" s="16">
        <v>1</v>
      </c>
      <c r="M24" s="16">
        <v>0</v>
      </c>
      <c r="N24" s="16">
        <v>4</v>
      </c>
      <c r="O24" s="16">
        <v>0</v>
      </c>
      <c r="P24" s="16">
        <v>0</v>
      </c>
      <c r="Q24" s="16">
        <v>0</v>
      </c>
      <c r="R24" s="16">
        <v>1</v>
      </c>
      <c r="S24" s="16">
        <v>0</v>
      </c>
      <c r="T24" s="16">
        <v>0</v>
      </c>
      <c r="U24" s="16">
        <v>0</v>
      </c>
    </row>
    <row r="25" spans="1:21" x14ac:dyDescent="0.15">
      <c r="A25" s="46"/>
      <c r="B25" s="23"/>
      <c r="C25" s="16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</row>
    <row r="26" spans="1:21" x14ac:dyDescent="0.15">
      <c r="A26" s="46"/>
      <c r="B26" s="23"/>
      <c r="C26" s="16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</row>
    <row r="27" spans="1:21" x14ac:dyDescent="0.15">
      <c r="A27" s="18" t="s">
        <v>107</v>
      </c>
      <c r="B27" s="18">
        <f>IF(COUNT(B3:B26)&gt;20,1.1,1)</f>
        <v>1.1000000000000001</v>
      </c>
      <c r="C27" s="24"/>
      <c r="D27" s="25"/>
      <c r="E27" s="25"/>
      <c r="F27" s="45" t="s">
        <v>108</v>
      </c>
      <c r="G27" s="45"/>
      <c r="H27" s="18">
        <f>(SUM(H3:H15)+SUM(H16:H26)*2+SUM(F3:F26)+SUM(D3:D26))*B27</f>
        <v>513.70000000000005</v>
      </c>
    </row>
    <row r="29" spans="1:21" x14ac:dyDescent="0.15">
      <c r="P29" s="26"/>
    </row>
  </sheetData>
  <mergeCells count="4">
    <mergeCell ref="A1:U1"/>
    <mergeCell ref="A3:A15"/>
    <mergeCell ref="A16:A26"/>
    <mergeCell ref="F27:G27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2</vt:i4>
      </vt:variant>
    </vt:vector>
  </HeadingPairs>
  <TitlesOfParts>
    <vt:vector size="10" baseType="lpstr">
      <vt:lpstr>奖金核算</vt:lpstr>
      <vt:lpstr>李晶晶</vt:lpstr>
      <vt:lpstr>范文芳</vt:lpstr>
      <vt:lpstr>陈煦婷</vt:lpstr>
      <vt:lpstr>于欣</vt:lpstr>
      <vt:lpstr>赵席琳</vt:lpstr>
      <vt:lpstr>李秋爽</vt:lpstr>
      <vt:lpstr>钟慧</vt:lpstr>
      <vt:lpstr>范文芳!Print_Titles</vt:lpstr>
      <vt:lpstr>李晶晶!Print_Titles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lin liu</cp:lastModifiedBy>
  <dcterms:created xsi:type="dcterms:W3CDTF">2013-10-14T19:20:45Z</dcterms:created>
  <dcterms:modified xsi:type="dcterms:W3CDTF">2020-03-30T05:36:19Z</dcterms:modified>
</cp:coreProperties>
</file>